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itsc-datacenter\學界科專\3.學界科專個案計畫\Misc 其他\學科官網更新紀錄\115.3.30申請須知、手冊、計畫書格式更新\7.115.4.2計畫書附件表單(ZIP，內含ODS、ODT)\計畫書附件表單\"/>
    </mc:Choice>
  </mc:AlternateContent>
  <xr:revisionPtr revIDLastSave="0" documentId="13_ncr:1_{5E4D18C9-D223-4220-9B8F-15AAE0438E94}" xr6:coauthVersionLast="47" xr6:coauthVersionMax="47" xr10:uidLastSave="{00000000-0000-0000-0000-000000000000}"/>
  <bookViews>
    <workbookView xWindow="-113" yWindow="-113" windowWidth="24267" windowHeight="13023" tabRatio="784" xr2:uid="{00000000-000D-0000-FFFF-FFFF00000000}"/>
  </bookViews>
  <sheets>
    <sheet name="肆、經費需求總規劃" sheetId="1" r:id="rId1"/>
    <sheet name="一、人事費" sheetId="2" r:id="rId2"/>
    <sheet name="職級" sheetId="9" state="hidden" r:id="rId3"/>
    <sheet name="學歷" sheetId="10" state="hidden" r:id="rId4"/>
    <sheet name="二、旅運費" sheetId="3" r:id="rId5"/>
    <sheet name="三、材料費" sheetId="4" r:id="rId6"/>
    <sheet name="四、設備使用費" sheetId="5" r:id="rId7"/>
    <sheet name="五、維護費" sheetId="6" r:id="rId8"/>
    <sheet name="六、業務費" sheetId="7" r:id="rId9"/>
    <sheet name="六、(三)管理費" sheetId="11" r:id="rId10"/>
  </sheets>
  <definedNames>
    <definedName name="_xlnm.Print_Area" localSheetId="1">'一、人事費'!$A$1:$Z$69</definedName>
    <definedName name="_xlnm.Print_Area" localSheetId="4">'二、旅運費'!$A$1:$S$36</definedName>
    <definedName name="_xlnm.Print_Area" localSheetId="5">'三、材料費'!$A$1:$Q$24</definedName>
    <definedName name="_xlnm.Print_Area" localSheetId="7">'五、維護費'!$A$1:$Q$34</definedName>
    <definedName name="_xlnm.Print_Area" localSheetId="9">'六、(三)管理費'!$A$1:$D$9</definedName>
    <definedName name="_xlnm.Print_Area" localSheetId="8">'六、業務費'!$A$1:$P$50</definedName>
    <definedName name="_xlnm.Print_Area" localSheetId="6">'四、設備使用費'!$A$1:$S$31</definedName>
    <definedName name="_xlnm.Print_Area" localSheetId="0">'肆、經費需求總規劃'!$A$5:$G$53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5" l="1"/>
  <c r="G12" i="1"/>
  <c r="M29" i="7"/>
  <c r="K8" i="7"/>
  <c r="L24" i="6"/>
  <c r="O22" i="6"/>
  <c r="O20" i="6"/>
  <c r="O18" i="6"/>
  <c r="O16" i="6"/>
  <c r="O12" i="6"/>
  <c r="O10" i="6"/>
  <c r="O8" i="6"/>
  <c r="O7" i="6"/>
  <c r="O11" i="6"/>
  <c r="O15" i="6"/>
  <c r="O19" i="6"/>
  <c r="O23" i="6"/>
  <c r="O14" i="6"/>
  <c r="O6" i="6"/>
  <c r="O4" i="6"/>
  <c r="F7" i="6"/>
  <c r="R17" i="3"/>
  <c r="R16" i="3"/>
  <c r="R15" i="3"/>
  <c r="R8" i="3"/>
  <c r="R7" i="3"/>
  <c r="R6" i="3"/>
  <c r="B22" i="1"/>
  <c r="K22" i="1"/>
  <c r="C6" i="3"/>
  <c r="E5" i="3" s="1"/>
  <c r="L30" i="7"/>
  <c r="D30" i="7"/>
  <c r="K14" i="7"/>
  <c r="C6" i="7"/>
  <c r="C14" i="7"/>
  <c r="C9" i="7"/>
  <c r="G15" i="1"/>
  <c r="J12" i="1"/>
  <c r="J23" i="1" s="1"/>
  <c r="I12" i="1"/>
  <c r="I23" i="1" s="1"/>
  <c r="C21" i="1"/>
  <c r="C20" i="1"/>
  <c r="C19" i="1"/>
  <c r="C18" i="1"/>
  <c r="C16" i="1"/>
  <c r="C15" i="1"/>
  <c r="C14" i="1"/>
  <c r="B48" i="7"/>
  <c r="C21" i="7" s="1"/>
  <c r="J48" i="7"/>
  <c r="K21" i="7" s="1"/>
  <c r="K31" i="7" s="1"/>
  <c r="C24" i="6"/>
  <c r="T36" i="2"/>
  <c r="T35" i="2"/>
  <c r="T34" i="2"/>
  <c r="T37" i="2" s="1"/>
  <c r="T32" i="2"/>
  <c r="T31" i="2"/>
  <c r="T30" i="2"/>
  <c r="T29" i="2"/>
  <c r="T28" i="2"/>
  <c r="T33" i="2" s="1"/>
  <c r="T26" i="2"/>
  <c r="T25" i="2"/>
  <c r="T24" i="2"/>
  <c r="T23" i="2"/>
  <c r="G36" i="2"/>
  <c r="G35" i="2"/>
  <c r="G34" i="2"/>
  <c r="G32" i="2"/>
  <c r="G31" i="2"/>
  <c r="G30" i="2"/>
  <c r="G29" i="2"/>
  <c r="G28" i="2"/>
  <c r="G27" i="2"/>
  <c r="G26" i="2"/>
  <c r="G25" i="2"/>
  <c r="G24" i="2"/>
  <c r="G23" i="2"/>
  <c r="J21" i="1"/>
  <c r="I21" i="1"/>
  <c r="C13" i="1"/>
  <c r="C11" i="1"/>
  <c r="D11" i="1" s="1"/>
  <c r="C10" i="1"/>
  <c r="C12" i="1" s="1"/>
  <c r="C23" i="1" s="1"/>
  <c r="H19" i="1"/>
  <c r="H18" i="1"/>
  <c r="I4" i="5"/>
  <c r="I19" i="5" s="1"/>
  <c r="G19" i="1"/>
  <c r="B19" i="1" s="1"/>
  <c r="G18" i="1"/>
  <c r="B18" i="1" s="1"/>
  <c r="S19" i="5"/>
  <c r="H15" i="1" s="1"/>
  <c r="D22" i="1"/>
  <c r="G10" i="1"/>
  <c r="F4" i="6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L19" i="4"/>
  <c r="H14" i="1" s="1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8" i="2"/>
  <c r="L8" i="2"/>
  <c r="U23" i="2"/>
  <c r="B5" i="11"/>
  <c r="Q17" i="3"/>
  <c r="Q16" i="3"/>
  <c r="Q15" i="3"/>
  <c r="C58" i="2"/>
  <c r="H11" i="1" s="1"/>
  <c r="B6" i="11"/>
  <c r="D6" i="11" s="1"/>
  <c r="D5" i="11"/>
  <c r="B4" i="11"/>
  <c r="D4" i="11" s="1"/>
  <c r="U35" i="2"/>
  <c r="U34" i="2"/>
  <c r="U32" i="2"/>
  <c r="U31" i="2"/>
  <c r="U30" i="2"/>
  <c r="U29" i="2"/>
  <c r="U28" i="2"/>
  <c r="U26" i="2"/>
  <c r="U25" i="2"/>
  <c r="U24" i="2"/>
  <c r="U36" i="2"/>
  <c r="H26" i="2"/>
  <c r="H32" i="2"/>
  <c r="H25" i="2"/>
  <c r="H24" i="2"/>
  <c r="H23" i="2"/>
  <c r="H31" i="2"/>
  <c r="H30" i="2"/>
  <c r="H29" i="2"/>
  <c r="H28" i="2"/>
  <c r="H36" i="2"/>
  <c r="H35" i="2"/>
  <c r="H34" i="2"/>
  <c r="L25" i="6" l="1"/>
  <c r="K15" i="7"/>
  <c r="M14" i="7" s="1"/>
  <c r="C15" i="3"/>
  <c r="E14" i="3" s="1"/>
  <c r="K6" i="7"/>
  <c r="M5" i="7" s="1"/>
  <c r="K9" i="7"/>
  <c r="M8" i="7" s="1"/>
  <c r="C31" i="7"/>
  <c r="C15" i="7"/>
  <c r="H16" i="1"/>
  <c r="G16" i="1"/>
  <c r="K18" i="1"/>
  <c r="D18" i="1"/>
  <c r="K19" i="1"/>
  <c r="K15" i="1"/>
  <c r="B15" i="1"/>
  <c r="D15" i="1" s="1"/>
  <c r="N18" i="3"/>
  <c r="N19" i="3" s="1"/>
  <c r="B7" i="11"/>
  <c r="U33" i="2"/>
  <c r="U27" i="2"/>
  <c r="U37" i="2"/>
  <c r="H10" i="1" s="1"/>
  <c r="T27" i="2"/>
  <c r="C19" i="4"/>
  <c r="C51" i="2"/>
  <c r="G11" i="1" s="1"/>
  <c r="H12" i="1" l="1"/>
  <c r="B10" i="1"/>
  <c r="K10" i="1"/>
  <c r="G14" i="1"/>
  <c r="C20" i="4"/>
  <c r="F20" i="4" s="1"/>
  <c r="K16" i="1"/>
  <c r="B16" i="1"/>
  <c r="B14" i="1"/>
  <c r="D14" i="1" s="1"/>
  <c r="K14" i="1"/>
  <c r="L20" i="4"/>
  <c r="O20" i="4" s="1"/>
  <c r="H20" i="1"/>
  <c r="H21" i="1"/>
  <c r="D19" i="1"/>
  <c r="B11" i="1"/>
  <c r="K11" i="1"/>
  <c r="C16" i="3"/>
  <c r="D7" i="11"/>
  <c r="D8" i="11" s="1"/>
  <c r="G37" i="2"/>
  <c r="G33" i="2"/>
  <c r="H37" i="2"/>
  <c r="H33" i="2"/>
  <c r="K12" i="1" l="1"/>
  <c r="D10" i="1"/>
  <c r="B12" i="1"/>
  <c r="D12" i="1" s="1"/>
  <c r="D16" i="1"/>
  <c r="C17" i="3"/>
  <c r="E16" i="3" s="1"/>
  <c r="C18" i="3"/>
  <c r="H13" i="1" s="1"/>
  <c r="H23" i="1" s="1"/>
  <c r="Q7" i="3" l="1"/>
  <c r="Q8" i="3"/>
  <c r="Q6" i="3"/>
  <c r="L19" i="2"/>
  <c r="L18" i="2"/>
  <c r="L17" i="2"/>
  <c r="L15" i="2"/>
  <c r="L14" i="2"/>
  <c r="L20" i="2"/>
  <c r="L16" i="2"/>
  <c r="L21" i="2"/>
  <c r="L12" i="2"/>
  <c r="L22" i="2"/>
  <c r="H27" i="2" l="1"/>
  <c r="N9" i="3"/>
  <c r="N10" i="3" s="1"/>
  <c r="C7" i="3" l="1"/>
  <c r="C8" i="3" s="1"/>
  <c r="E29" i="7"/>
  <c r="C8" i="7"/>
  <c r="F23" i="6"/>
  <c r="F22" i="6"/>
  <c r="F20" i="6"/>
  <c r="F19" i="6"/>
  <c r="F18" i="6"/>
  <c r="F16" i="6"/>
  <c r="F15" i="6"/>
  <c r="F14" i="6"/>
  <c r="F12" i="6"/>
  <c r="F11" i="6"/>
  <c r="F10" i="6"/>
  <c r="F8" i="6"/>
  <c r="F6" i="6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L13" i="2"/>
  <c r="L11" i="2"/>
  <c r="L10" i="2"/>
  <c r="L9" i="2"/>
  <c r="C25" i="6" l="1"/>
  <c r="E5" i="7"/>
  <c r="C9" i="3"/>
  <c r="G13" i="1" l="1"/>
  <c r="C10" i="3"/>
  <c r="C19" i="3"/>
  <c r="E18" i="3" s="1"/>
  <c r="G21" i="1"/>
  <c r="G20" i="1"/>
  <c r="E14" i="7"/>
  <c r="E8" i="7"/>
  <c r="E7" i="3"/>
  <c r="G23" i="1" l="1"/>
  <c r="K23" i="1" s="1"/>
  <c r="B13" i="1"/>
  <c r="D13" i="1" s="1"/>
  <c r="K13" i="1"/>
  <c r="B20" i="1"/>
  <c r="K20" i="1"/>
  <c r="K21" i="1" s="1"/>
  <c r="E9" i="3"/>
  <c r="B21" i="1" l="1"/>
  <c r="B23" i="1" s="1"/>
  <c r="D20" i="1"/>
  <c r="D21" i="1" l="1"/>
  <c r="D23" i="1" s="1"/>
  <c r="B24" i="1"/>
  <c r="L18" i="1" l="1"/>
</calcChain>
</file>

<file path=xl/sharedStrings.xml><?xml version="1.0" encoding="utf-8"?>
<sst xmlns="http://schemas.openxmlformats.org/spreadsheetml/2006/main" count="789" uniqueCount="323">
  <si>
    <r>
      <rPr>
        <sz val="12"/>
        <rFont val="標楷體"/>
        <family val="4"/>
        <charset val="136"/>
      </rPr>
      <t>單位：千元</t>
    </r>
    <phoneticPr fontId="5" type="noConversion"/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</si>
  <si>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）研發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專案人員</t>
    </r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</si>
  <si>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）顧問費</t>
    </r>
  </si>
  <si>
    <r>
      <t>2.</t>
    </r>
    <r>
      <rPr>
        <sz val="12"/>
        <rFont val="標楷體"/>
        <family val="4"/>
        <charset val="136"/>
      </rPr>
      <t>旅運費</t>
    </r>
    <phoneticPr fontId="5" type="noConversion"/>
  </si>
  <si>
    <r>
      <t>3.</t>
    </r>
    <r>
      <rPr>
        <sz val="12"/>
        <rFont val="標楷體"/>
        <family val="4"/>
        <charset val="136"/>
      </rPr>
      <t>材料費</t>
    </r>
    <phoneticPr fontId="5" type="noConversion"/>
  </si>
  <si>
    <r>
      <t>4.</t>
    </r>
    <r>
      <rPr>
        <sz val="12"/>
        <rFont val="標楷體"/>
        <family val="4"/>
        <charset val="136"/>
      </rPr>
      <t>設備使用費</t>
    </r>
    <phoneticPr fontId="5" type="noConversion"/>
  </si>
  <si>
    <r>
      <t>5.</t>
    </r>
    <r>
      <rPr>
        <sz val="12"/>
        <rFont val="標楷體"/>
        <family val="4"/>
        <charset val="136"/>
      </rPr>
      <t>維護費</t>
    </r>
    <phoneticPr fontId="5" type="noConversion"/>
  </si>
  <si>
    <r>
      <t>7.</t>
    </r>
    <r>
      <rPr>
        <sz val="12"/>
        <rFont val="標楷體"/>
        <family val="4"/>
        <charset val="136"/>
      </rPr>
      <t>管理費</t>
    </r>
    <phoneticPr fontId="5" type="noConversion"/>
  </si>
  <si>
    <t>姓名</t>
    <phoneticPr fontId="12" type="noConversion"/>
  </si>
  <si>
    <t>是</t>
    <phoneticPr fontId="5" type="noConversion"/>
  </si>
  <si>
    <t>★否</t>
    <phoneticPr fontId="5" type="noConversion"/>
  </si>
  <si>
    <t>參與起訖期間</t>
    <phoneticPr fontId="12" type="noConversion"/>
  </si>
  <si>
    <t>投入時數總計</t>
    <phoneticPr fontId="12" type="noConversion"/>
  </si>
  <si>
    <t>金  額</t>
  </si>
  <si>
    <t>計算方式及說明</t>
    <phoneticPr fontId="12" type="noConversion"/>
  </si>
  <si>
    <t>—</t>
  </si>
  <si>
    <t>合  計</t>
  </si>
  <si>
    <t>項次</t>
    <phoneticPr fontId="12" type="noConversion"/>
  </si>
  <si>
    <t>項目</t>
    <phoneticPr fontId="12" type="noConversion"/>
  </si>
  <si>
    <t>經費</t>
  </si>
  <si>
    <t>依據標準</t>
    <phoneticPr fontId="12" type="noConversion"/>
  </si>
  <si>
    <t>用途說明</t>
  </si>
  <si>
    <t>分項計畫</t>
    <phoneticPr fontId="12" type="noConversion"/>
  </si>
  <si>
    <t>擬前往國家或地區</t>
    <phoneticPr fontId="12" type="noConversion"/>
  </si>
  <si>
    <t>人次</t>
    <phoneticPr fontId="12" type="noConversion"/>
  </si>
  <si>
    <t>天數</t>
    <phoneticPr fontId="12" type="noConversion"/>
  </si>
  <si>
    <t>費用(千元)</t>
    <phoneticPr fontId="12" type="noConversion"/>
  </si>
  <si>
    <t>是</t>
    <phoneticPr fontId="12" type="noConversion"/>
  </si>
  <si>
    <t>交通費</t>
  </si>
  <si>
    <t>生活費</t>
  </si>
  <si>
    <t>—</t>
    <phoneticPr fontId="12" type="noConversion"/>
  </si>
  <si>
    <t>國外出差旅費總計</t>
    <phoneticPr fontId="12" type="noConversion"/>
  </si>
  <si>
    <t>平均每人年國外旅費</t>
    <phoneticPr fontId="12" type="noConversion"/>
  </si>
  <si>
    <r>
      <t xml:space="preserve">        </t>
    </r>
    <r>
      <rPr>
        <sz val="9"/>
        <rFont val="標楷體"/>
        <family val="4"/>
        <charset val="136"/>
      </rPr>
      <t>3.若超過經費編列原則，請於「用途說明欄」詳述超過理由。</t>
    </r>
    <phoneticPr fontId="12" type="noConversion"/>
  </si>
  <si>
    <t>數量</t>
  </si>
  <si>
    <t>單位</t>
    <phoneticPr fontId="12" type="noConversion"/>
  </si>
  <si>
    <t xml:space="preserve">  單位：千元</t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</si>
  <si>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計算公式：</t>
    </r>
    <r>
      <rPr>
        <sz val="9"/>
        <rFont val="Times New Roman"/>
        <family val="1"/>
      </rPr>
      <t>{C/N+{C*[N-(X-1)]/N}*R}*M/12*UR%=</t>
    </r>
    <r>
      <rPr>
        <sz val="9"/>
        <rFont val="標楷體"/>
        <family val="4"/>
        <charset val="136"/>
      </rPr>
      <t>第</t>
    </r>
    <r>
      <rPr>
        <sz val="9"/>
        <rFont val="Times New Roman"/>
        <family val="1"/>
      </rPr>
      <t>X</t>
    </r>
    <r>
      <rPr>
        <sz val="9"/>
        <rFont val="標楷體"/>
        <family val="4"/>
        <charset val="136"/>
      </rPr>
      <t>年設備使用費</t>
    </r>
    <phoneticPr fontId="12" type="noConversion"/>
  </si>
  <si>
    <r>
      <t xml:space="preserve">             C</t>
    </r>
    <r>
      <rPr>
        <sz val="9"/>
        <rFont val="標楷體"/>
        <family val="4"/>
        <charset val="136"/>
      </rPr>
      <t>：購置成本</t>
    </r>
    <r>
      <rPr>
        <sz val="9"/>
        <rFont val="Times New Roman"/>
        <family val="1"/>
      </rPr>
      <t xml:space="preserve">    X:</t>
    </r>
    <r>
      <rPr>
        <sz val="9"/>
        <rFont val="標楷體"/>
        <family val="4"/>
        <charset val="136"/>
      </rPr>
      <t>第</t>
    </r>
    <r>
      <rPr>
        <sz val="9"/>
        <rFont val="Times New Roman"/>
        <family val="1"/>
      </rPr>
      <t>X</t>
    </r>
    <r>
      <rPr>
        <sz val="9"/>
        <rFont val="標楷體"/>
        <family val="4"/>
        <charset val="136"/>
      </rPr>
      <t>年</t>
    </r>
    <r>
      <rPr>
        <sz val="9"/>
        <rFont val="Times New Roman"/>
        <family val="1"/>
      </rPr>
      <t xml:space="preserve">    N(</t>
    </r>
    <r>
      <rPr>
        <sz val="9"/>
        <rFont val="標楷體"/>
        <family val="4"/>
        <charset val="136"/>
      </rPr>
      <t>折舊年數</t>
    </r>
    <r>
      <rPr>
        <sz val="9"/>
        <rFont val="Times New Roman"/>
        <family val="1"/>
      </rPr>
      <t>)=5</t>
    </r>
    <phoneticPr fontId="12" type="noConversion"/>
  </si>
  <si>
    <r>
      <t xml:space="preserve">           </t>
    </r>
    <r>
      <rPr>
        <sz val="9"/>
        <rFont val="標楷體"/>
        <family val="4"/>
        <charset val="136"/>
      </rPr>
      <t>用費」。</t>
    </r>
    <phoneticPr fontId="12" type="noConversion"/>
  </si>
  <si>
    <t xml:space="preserve">      單位：千元</t>
  </si>
  <si>
    <t>說明</t>
    <phoneticPr fontId="12" type="noConversion"/>
  </si>
  <si>
    <t>購入成本</t>
    <phoneticPr fontId="12" type="noConversion"/>
  </si>
  <si>
    <r>
      <t>剩餘保固期限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年</t>
    </r>
    <r>
      <rPr>
        <sz val="10"/>
        <rFont val="Times New Roman"/>
        <family val="1"/>
      </rPr>
      <t>)</t>
    </r>
    <phoneticPr fontId="12" type="noConversion"/>
  </si>
  <si>
    <r>
      <t>維護費</t>
    </r>
    <r>
      <rPr>
        <sz val="10"/>
        <rFont val="Times New Roman"/>
        <family val="1"/>
      </rPr>
      <t>&lt;=</t>
    </r>
    <r>
      <rPr>
        <sz val="10"/>
        <rFont val="標楷體"/>
        <family val="4"/>
        <charset val="136"/>
      </rPr>
      <t>購入成本之</t>
    </r>
    <r>
      <rPr>
        <sz val="10"/>
        <rFont val="Times New Roman"/>
        <family val="1"/>
      </rPr>
      <t>5%</t>
    </r>
    <phoneticPr fontId="12" type="noConversion"/>
  </si>
  <si>
    <r>
      <t>合</t>
    </r>
    <r>
      <rPr>
        <sz val="10"/>
        <rFont val="Times New Roman"/>
        <family val="1"/>
      </rPr>
      <t xml:space="preserve">                </t>
    </r>
    <r>
      <rPr>
        <sz val="10"/>
        <rFont val="標楷體"/>
        <family val="4"/>
        <charset val="136"/>
      </rPr>
      <t>計</t>
    </r>
    <phoneticPr fontId="12" type="noConversion"/>
  </si>
  <si>
    <t>平均每人年維護費</t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</si>
  <si>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設備於保固期間內不得編列維護費。</t>
    </r>
    <phoneticPr fontId="12" type="noConversion"/>
  </si>
  <si>
    <r>
      <t xml:space="preserve">        5.</t>
    </r>
    <r>
      <rPr>
        <sz val="9"/>
        <rFont val="標楷體"/>
        <family val="4"/>
        <charset val="136"/>
      </rPr>
      <t>若超過經費編列原則，請於「用途說明欄」詳述超過理由。</t>
    </r>
    <phoneticPr fontId="12" type="noConversion"/>
  </si>
  <si>
    <t xml:space="preserve">  </t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</si>
  <si>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因執行計畫需租用研究設備時，可與設備廠商協調以租金方式，編列「租金」支應，惟若以資本租賃方式承租，</t>
    </r>
    <phoneticPr fontId="12" type="noConversion"/>
  </si>
  <si>
    <r>
      <t xml:space="preserve">                                                     </t>
    </r>
    <r>
      <rPr>
        <sz val="10"/>
        <rFont val="標楷體"/>
        <family val="4"/>
        <charset val="136"/>
      </rPr>
      <t>單位：千元</t>
    </r>
    <phoneticPr fontId="12" type="noConversion"/>
  </si>
  <si>
    <t xml:space="preserve">      單位：千元</t>
    <phoneticPr fontId="12" type="noConversion"/>
  </si>
  <si>
    <r>
      <rPr>
        <sz val="12"/>
        <rFont val="標楷體"/>
        <family val="4"/>
        <charset val="136"/>
      </rPr>
      <t>職級</t>
    </r>
    <phoneticPr fontId="12" type="noConversion"/>
  </si>
  <si>
    <r>
      <rPr>
        <sz val="12"/>
        <rFont val="標楷體"/>
        <family val="4"/>
        <charset val="136"/>
      </rPr>
      <t>是</t>
    </r>
    <phoneticPr fontId="5" type="noConversion"/>
  </si>
  <si>
    <t>協同主持人</t>
    <phoneticPr fontId="12" type="noConversion"/>
  </si>
  <si>
    <t>分項主持人</t>
    <phoneticPr fontId="12" type="noConversion"/>
  </si>
  <si>
    <t>專任助理</t>
    <phoneticPr fontId="12" type="noConversion"/>
  </si>
  <si>
    <t>兼任助理</t>
    <phoneticPr fontId="5" type="noConversion"/>
  </si>
  <si>
    <t>研究助理級</t>
    <phoneticPr fontId="5" type="noConversion"/>
  </si>
  <si>
    <t>研究員級</t>
  </si>
  <si>
    <t>研究員級</t>
    <phoneticPr fontId="12" type="noConversion"/>
  </si>
  <si>
    <t>副研究員級</t>
    <phoneticPr fontId="5" type="noConversion"/>
  </si>
  <si>
    <t>助理研究員級</t>
  </si>
  <si>
    <t>助理研究員級</t>
    <phoneticPr fontId="5" type="noConversion"/>
  </si>
  <si>
    <t>研究員級小計</t>
    <phoneticPr fontId="12" type="noConversion"/>
  </si>
  <si>
    <t>副研究員級小計</t>
    <phoneticPr fontId="12" type="noConversion"/>
  </si>
  <si>
    <t>助理研究員級小計</t>
    <phoneticPr fontId="12" type="noConversion"/>
  </si>
  <si>
    <t>單位：千元</t>
    <phoneticPr fontId="12" type="noConversion"/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</si>
  <si>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計畫書中有聘用顧問者務請明列全部顧問名單，並編列於顧問費中，包含顧問姓名、兼任或專任、及其工作任務等。</t>
    </r>
    <phoneticPr fontId="12" type="noConversion"/>
  </si>
  <si>
    <r>
      <t xml:space="preserve">          2.</t>
    </r>
    <r>
      <rPr>
        <sz val="10"/>
        <rFont val="標楷體"/>
        <family val="4"/>
        <charset val="136"/>
      </rPr>
      <t>顧問之聘用，以經計畫審查會議審查核准者為限，並應提供顧問之技術背景、學經歷資料以為審查核准者為限。</t>
    </r>
    <phoneticPr fontId="12" type="noConversion"/>
  </si>
  <si>
    <r>
      <t xml:space="preserve">          3.</t>
    </r>
    <r>
      <rPr>
        <sz val="10"/>
        <color indexed="8"/>
        <rFont val="標楷體"/>
        <family val="4"/>
        <charset val="136"/>
      </rPr>
      <t>聘用顧問之服務單位如與技術為同一單位者，則不得編列費用。</t>
    </r>
    <phoneticPr fontId="12" type="noConversion"/>
  </si>
  <si>
    <r>
      <t xml:space="preserve"> </t>
    </r>
    <r>
      <rPr>
        <sz val="12"/>
        <rFont val="標楷體"/>
        <family val="4"/>
        <charset val="136"/>
      </rPr>
      <t>旅運費總計</t>
    </r>
    <phoneticPr fontId="12" type="noConversion"/>
  </si>
  <si>
    <r>
      <rPr>
        <sz val="12"/>
        <rFont val="標楷體"/>
        <family val="4"/>
        <charset val="136"/>
      </rPr>
      <t>項次</t>
    </r>
    <phoneticPr fontId="12" type="noConversion"/>
  </si>
  <si>
    <r>
      <rPr>
        <sz val="12"/>
        <rFont val="標楷體"/>
        <family val="4"/>
        <charset val="136"/>
      </rPr>
      <t>項目</t>
    </r>
    <phoneticPr fontId="12" type="noConversion"/>
  </si>
  <si>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</si>
  <si>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依據標準</t>
    </r>
    <phoneticPr fontId="12" type="noConversion"/>
  </si>
  <si>
    <r>
      <rPr>
        <sz val="12"/>
        <rFont val="標楷體"/>
        <family val="4"/>
        <charset val="136"/>
      </rPr>
      <t>用途說明</t>
    </r>
  </si>
  <si>
    <r>
      <rPr>
        <sz val="12"/>
        <rFont val="標楷體"/>
        <family val="4"/>
        <charset val="136"/>
      </rPr>
      <t>國內差旅</t>
    </r>
    <phoneticPr fontId="12" type="noConversion"/>
  </si>
  <si>
    <r>
      <t>&lt;=15</t>
    </r>
    <r>
      <rPr>
        <sz val="12"/>
        <rFont val="標楷體"/>
        <family val="4"/>
        <charset val="136"/>
      </rPr>
      <t>千元／人年</t>
    </r>
  </si>
  <si>
    <r>
      <rPr>
        <sz val="12"/>
        <rFont val="標楷體"/>
        <family val="4"/>
        <charset val="136"/>
      </rPr>
      <t>平均人年費</t>
    </r>
    <phoneticPr fontId="12" type="noConversion"/>
  </si>
  <si>
    <r>
      <rPr>
        <sz val="12"/>
        <rFont val="標楷體"/>
        <family val="4"/>
        <charset val="136"/>
      </rPr>
      <t>國外差旅</t>
    </r>
    <phoneticPr fontId="12" type="noConversion"/>
  </si>
  <si>
    <r>
      <rPr>
        <sz val="12"/>
        <rFont val="標楷體"/>
        <family val="4"/>
        <charset val="136"/>
      </rPr>
      <t>詳如（二）國外出差計畫表</t>
    </r>
    <phoneticPr fontId="12" type="noConversion"/>
  </si>
  <si>
    <r>
      <t>&lt;=25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人年</t>
    </r>
  </si>
  <si>
    <r>
      <t>&lt;=43.5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人年</t>
    </r>
  </si>
  <si>
    <r>
      <t xml:space="preserve">        2.</t>
    </r>
    <r>
      <rPr>
        <sz val="12"/>
        <rFont val="標楷體"/>
        <family val="4"/>
        <charset val="136"/>
      </rPr>
      <t>「用途說明欄」請詳列預估之</t>
    </r>
    <r>
      <rPr>
        <b/>
        <sz val="12"/>
        <rFont val="標楷體"/>
        <family val="4"/>
        <charset val="136"/>
      </rPr>
      <t>出差任務</t>
    </r>
    <r>
      <rPr>
        <sz val="12"/>
        <rFont val="標楷體"/>
        <family val="4"/>
        <charset val="136"/>
      </rPr>
      <t>、</t>
    </r>
    <r>
      <rPr>
        <b/>
        <sz val="12"/>
        <rFont val="標楷體"/>
        <family val="4"/>
        <charset val="136"/>
      </rPr>
      <t>地區</t>
    </r>
    <r>
      <rPr>
        <sz val="12"/>
        <rFont val="標楷體"/>
        <family val="4"/>
        <charset val="136"/>
      </rPr>
      <t>及</t>
    </r>
    <r>
      <rPr>
        <b/>
        <sz val="12"/>
        <rFont val="標楷體"/>
        <family val="4"/>
        <charset val="136"/>
      </rPr>
      <t>人次</t>
    </r>
    <r>
      <rPr>
        <sz val="12"/>
        <rFont val="標楷體"/>
        <family val="4"/>
        <charset val="136"/>
      </rPr>
      <t>等。</t>
    </r>
    <phoneticPr fontId="12" type="noConversion"/>
  </si>
  <si>
    <r>
      <t xml:space="preserve">        3.</t>
    </r>
    <r>
      <rPr>
        <sz val="12"/>
        <rFont val="標楷體"/>
        <family val="4"/>
        <charset val="136"/>
      </rPr>
      <t>若超過經費編列原則，請於「用途說明欄」詳述超過理由。</t>
    </r>
    <phoneticPr fontId="12" type="noConversion"/>
  </si>
  <si>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國外差旅費請加填附表「國外出差計畫表」補充說明。</t>
    </r>
    <phoneticPr fontId="12" type="noConversion"/>
  </si>
  <si>
    <t>單位：千元</t>
    <phoneticPr fontId="5" type="noConversion"/>
  </si>
  <si>
    <t>主要任務摘要及對計畫之效益</t>
    <phoneticPr fontId="12" type="noConversion"/>
  </si>
  <si>
    <t>其他</t>
    <phoneticPr fontId="5" type="noConversion"/>
  </si>
  <si>
    <t>合計</t>
    <phoneticPr fontId="5" type="noConversion"/>
  </si>
  <si>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 xml:space="preserve">無國外出差計畫者免填本表。
</t>
    </r>
    <r>
      <rPr>
        <sz val="12"/>
        <rFont val="Times New Roman"/>
        <family val="1"/>
      </rPr>
      <t/>
    </r>
    <phoneticPr fontId="5" type="noConversion"/>
  </si>
  <si>
    <r>
      <t xml:space="preserve">       2.</t>
    </r>
    <r>
      <rPr>
        <sz val="12"/>
        <rFont val="標楷體"/>
        <family val="4"/>
        <charset val="136"/>
      </rPr>
      <t>主要任務摘要請具體說明任務。</t>
    </r>
    <r>
      <rPr>
        <sz val="12"/>
        <rFont val="Times New Roman"/>
        <family val="1"/>
      </rPr>
      <t xml:space="preserve"> </t>
    </r>
    <phoneticPr fontId="5" type="noConversion"/>
  </si>
  <si>
    <r>
      <t xml:space="preserve">       3.</t>
    </r>
    <r>
      <rPr>
        <sz val="12"/>
        <rFont val="標楷體"/>
        <family val="4"/>
        <charset val="136"/>
      </rPr>
      <t>同一任務之出差人數以不超過一人為原則。</t>
    </r>
    <phoneticPr fontId="5" type="noConversion"/>
  </si>
  <si>
    <r>
      <rPr>
        <sz val="12"/>
        <rFont val="標楷體"/>
        <family val="4"/>
        <charset val="136"/>
      </rPr>
      <t>填寫範例：
瓶</t>
    </r>
    <phoneticPr fontId="12" type="noConversion"/>
  </si>
  <si>
    <r>
      <rPr>
        <sz val="12"/>
        <rFont val="標楷體"/>
        <family val="4"/>
        <charset val="136"/>
      </rPr>
      <t>平均每人年材料費</t>
    </r>
    <phoneticPr fontId="12" type="noConversion"/>
  </si>
  <si>
    <r>
      <rPr>
        <sz val="12"/>
        <rFont val="標楷體"/>
        <family val="4"/>
        <charset val="136"/>
      </rPr>
      <t xml:space="preserve">填寫範例：
</t>
    </r>
    <r>
      <rPr>
        <sz val="12"/>
        <rFont val="Times New Roman"/>
        <family val="1"/>
      </rPr>
      <t>10</t>
    </r>
    <phoneticPr fontId="12" type="noConversion"/>
  </si>
  <si>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計</t>
    </r>
    <phoneticPr fontId="12" type="noConversion"/>
  </si>
  <si>
    <t>註：1.數量請列明至可能之最小批量及需求單位，不宜均列一批或一份等概括性數量。</t>
    <phoneticPr fontId="12" type="noConversion"/>
  </si>
  <si>
    <r>
      <rPr>
        <sz val="10"/>
        <rFont val="標楷體"/>
        <family val="4"/>
        <charset val="136"/>
      </rPr>
      <t>國內訓練費</t>
    </r>
    <phoneticPr fontId="12" type="noConversion"/>
  </si>
  <si>
    <r>
      <rPr>
        <sz val="10"/>
        <rFont val="標楷體"/>
        <family val="4"/>
        <charset val="136"/>
      </rPr>
      <t>平均人年費</t>
    </r>
    <phoneticPr fontId="12" type="noConversion"/>
  </si>
  <si>
    <r>
      <rPr>
        <sz val="10"/>
        <rFont val="標楷體"/>
        <family val="4"/>
        <charset val="136"/>
      </rPr>
      <t>國外訓練費</t>
    </r>
    <phoneticPr fontId="12" type="noConversion"/>
  </si>
  <si>
    <r>
      <rPr>
        <sz val="10"/>
        <rFont val="標楷體"/>
        <family val="4"/>
        <charset val="136"/>
      </rPr>
      <t>文具紙張</t>
    </r>
  </si>
  <si>
    <r>
      <rPr>
        <sz val="10"/>
        <rFont val="標楷體"/>
        <family val="4"/>
        <charset val="136"/>
      </rPr>
      <t>印刷影印</t>
    </r>
  </si>
  <si>
    <r>
      <rPr>
        <sz val="10"/>
        <rFont val="標楷體"/>
        <family val="4"/>
        <charset val="136"/>
      </rPr>
      <t>郵電</t>
    </r>
    <phoneticPr fontId="12" type="noConversion"/>
  </si>
  <si>
    <r>
      <rPr>
        <sz val="10"/>
        <rFont val="標楷體"/>
        <family val="4"/>
        <charset val="136"/>
      </rPr>
      <t>消耗品</t>
    </r>
    <phoneticPr fontId="12" type="noConversion"/>
  </si>
  <si>
    <r>
      <rPr>
        <sz val="10"/>
        <rFont val="標楷體"/>
        <family val="4"/>
        <charset val="136"/>
      </rPr>
      <t>研究實驗水電費</t>
    </r>
    <phoneticPr fontId="12" type="noConversion"/>
  </si>
  <si>
    <r>
      <rPr>
        <sz val="10"/>
        <rFont val="標楷體"/>
        <family val="4"/>
        <charset val="136"/>
      </rPr>
      <t>租金</t>
    </r>
    <phoneticPr fontId="12" type="noConversion"/>
  </si>
  <si>
    <r>
      <rPr>
        <sz val="10"/>
        <rFont val="標楷體"/>
        <family val="4"/>
        <charset val="136"/>
      </rPr>
      <t>圖書、資料蒐集費</t>
    </r>
    <phoneticPr fontId="12" type="noConversion"/>
  </si>
  <si>
    <r>
      <rPr>
        <sz val="10"/>
        <rFont val="標楷體"/>
        <family val="4"/>
        <charset val="136"/>
      </rPr>
      <t>視計畫需要編列並列明細</t>
    </r>
  </si>
  <si>
    <r>
      <rPr>
        <sz val="10"/>
        <rFont val="標楷體"/>
        <family val="4"/>
        <charset val="136"/>
      </rPr>
      <t>智產權申請費</t>
    </r>
    <phoneticPr fontId="12" type="noConversion"/>
  </si>
  <si>
    <r>
      <rPr>
        <sz val="10"/>
        <rFont val="標楷體"/>
        <family val="4"/>
        <charset val="136"/>
      </rPr>
      <t>列明國內外件數及單價</t>
    </r>
    <phoneticPr fontId="12" type="noConversion"/>
  </si>
  <si>
    <r>
      <rPr>
        <sz val="10"/>
        <rFont val="標楷體"/>
        <family val="4"/>
        <charset val="136"/>
      </rPr>
      <t>研究發展費</t>
    </r>
    <phoneticPr fontId="12" type="noConversion"/>
  </si>
  <si>
    <r>
      <rPr>
        <sz val="10"/>
        <rFont val="標楷體"/>
        <family val="4"/>
        <charset val="136"/>
      </rPr>
      <t>勞務</t>
    </r>
    <phoneticPr fontId="12" type="noConversion"/>
  </si>
  <si>
    <r>
      <rPr>
        <sz val="10"/>
        <rFont val="標楷體"/>
        <family val="4"/>
        <charset val="136"/>
      </rPr>
      <t>列出服務內容編列</t>
    </r>
  </si>
  <si>
    <r>
      <rPr>
        <sz val="10"/>
        <rFont val="標楷體"/>
        <family val="4"/>
        <charset val="136"/>
      </rPr>
      <t>依實際計畫內容及審查決議編列</t>
    </r>
    <phoneticPr fontId="12" type="noConversion"/>
  </si>
  <si>
    <r>
      <rPr>
        <sz val="10"/>
        <rFont val="標楷體"/>
        <family val="4"/>
        <charset val="136"/>
      </rPr>
      <t>分包業界研究</t>
    </r>
    <phoneticPr fontId="12" type="noConversion"/>
  </si>
  <si>
    <r>
      <rPr>
        <sz val="10"/>
        <rFont val="標楷體"/>
        <family val="4"/>
        <charset val="136"/>
      </rPr>
      <t>依實際計畫內容及審查決議編列</t>
    </r>
  </si>
  <si>
    <r>
      <rPr>
        <sz val="10"/>
        <rFont val="標楷體"/>
        <family val="4"/>
        <charset val="136"/>
      </rPr>
      <t>全民健康保險補充保費</t>
    </r>
    <phoneticPr fontId="12" type="noConversion"/>
  </si>
  <si>
    <r>
      <rPr>
        <sz val="10"/>
        <rFont val="標楷體"/>
        <family val="4"/>
        <charset val="136"/>
      </rPr>
      <t>稅捐</t>
    </r>
    <phoneticPr fontId="12" type="noConversion"/>
  </si>
  <si>
    <r>
      <rPr>
        <sz val="10"/>
        <rFont val="標楷體"/>
        <family val="4"/>
        <charset val="136"/>
      </rPr>
      <t>因本計畫簽訂合約之印花稅</t>
    </r>
    <phoneticPr fontId="12" type="noConversion"/>
  </si>
  <si>
    <r>
      <rPr>
        <sz val="10"/>
        <rFont val="標楷體"/>
        <family val="4"/>
        <charset val="136"/>
      </rPr>
      <t>會費</t>
    </r>
    <phoneticPr fontId="12" type="noConversion"/>
  </si>
  <si>
    <r>
      <rPr>
        <sz val="10"/>
        <rFont val="標楷體"/>
        <family val="4"/>
        <charset val="136"/>
      </rPr>
      <t>執行本計畫所需須參加國內及國際性專業組織或學術團應納之會費</t>
    </r>
    <phoneticPr fontId="12" type="noConversion"/>
  </si>
  <si>
    <r>
      <rPr>
        <sz val="10"/>
        <rFont val="標楷體"/>
        <family val="4"/>
        <charset val="136"/>
      </rPr>
      <t>問卷調查費</t>
    </r>
    <phoneticPr fontId="12" type="noConversion"/>
  </si>
  <si>
    <r>
      <rPr>
        <sz val="10"/>
        <rFont val="標楷體"/>
        <family val="4"/>
        <charset val="136"/>
      </rPr>
      <t>其他</t>
    </r>
    <phoneticPr fontId="12" type="noConversion"/>
  </si>
  <si>
    <r>
      <t xml:space="preserve">   </t>
    </r>
    <r>
      <rPr>
        <sz val="10"/>
        <rFont val="標楷體"/>
        <family val="4"/>
        <charset val="136"/>
      </rPr>
      <t>小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  <phoneticPr fontId="12" type="noConversion"/>
  </si>
  <si>
    <r>
      <t>&lt;=20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人年</t>
    </r>
  </si>
  <si>
    <r>
      <rPr>
        <sz val="10"/>
        <rFont val="標楷體"/>
        <family val="4"/>
        <charset val="136"/>
      </rPr>
      <t>必須明列標的物</t>
    </r>
    <r>
      <rPr>
        <sz val="10"/>
        <rFont val="Times New Roman"/>
        <family val="1"/>
      </rPr>
      <t>,</t>
    </r>
    <r>
      <rPr>
        <sz val="10"/>
        <rFont val="標楷體"/>
        <family val="4"/>
        <charset val="136"/>
      </rPr>
      <t>如○○實驗室</t>
    </r>
    <phoneticPr fontId="12" type="noConversion"/>
  </si>
  <si>
    <r>
      <rPr>
        <sz val="10"/>
        <rFont val="標楷體"/>
        <family val="4"/>
        <charset val="136"/>
      </rPr>
      <t>分包學界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法人</t>
    </r>
    <phoneticPr fontId="12" type="noConversion"/>
  </si>
  <si>
    <r>
      <rPr>
        <sz val="10"/>
        <rFont val="標楷體"/>
        <family val="4"/>
        <charset val="136"/>
      </rPr>
      <t>國際合作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技術引進</t>
    </r>
    <phoneticPr fontId="12" type="noConversion"/>
  </si>
  <si>
    <r>
      <rPr>
        <sz val="10"/>
        <rFont val="標楷體"/>
        <family val="4"/>
        <charset val="136"/>
      </rPr>
      <t>包含調查費、郵資、問卷印刷費及資料分析費或統計費等依問卷份數編列，每份上限</t>
    </r>
    <r>
      <rPr>
        <sz val="10"/>
        <rFont val="Times New Roman"/>
        <family val="1"/>
      </rPr>
      <t>300</t>
    </r>
    <r>
      <rPr>
        <sz val="10"/>
        <rFont val="標楷體"/>
        <family val="4"/>
        <charset val="136"/>
      </rPr>
      <t>元。</t>
    </r>
    <phoneticPr fontId="12" type="noConversion"/>
  </si>
  <si>
    <r>
      <rPr>
        <sz val="10"/>
        <rFont val="標楷體"/>
        <family val="4"/>
        <charset val="136"/>
      </rPr>
      <t>合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</si>
  <si>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計畫經費計算等級</t>
    </r>
    <phoneticPr fontId="12" type="noConversion"/>
  </si>
  <si>
    <r>
      <rPr>
        <sz val="12"/>
        <rFont val="標楷體"/>
        <family val="4"/>
        <charset val="136"/>
      </rPr>
      <t>計畫經費</t>
    </r>
    <phoneticPr fontId="12" type="noConversion"/>
  </si>
  <si>
    <r>
      <rPr>
        <sz val="12"/>
        <rFont val="標楷體"/>
        <family val="4"/>
        <charset val="136"/>
      </rPr>
      <t>費率標準</t>
    </r>
    <phoneticPr fontId="12" type="noConversion"/>
  </si>
  <si>
    <r>
      <rPr>
        <sz val="12"/>
        <rFont val="標楷體"/>
        <family val="4"/>
        <charset val="136"/>
      </rPr>
      <t>管理費</t>
    </r>
  </si>
  <si>
    <r>
      <rPr>
        <sz val="12"/>
        <rFont val="標楷體"/>
        <family val="4"/>
        <charset val="136"/>
      </rPr>
      <t>總</t>
    </r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計</t>
    </r>
  </si>
  <si>
    <t>學歷</t>
    <phoneticPr fontId="5" type="noConversion"/>
  </si>
  <si>
    <t>博士</t>
  </si>
  <si>
    <t>學士</t>
  </si>
  <si>
    <t>碩士</t>
  </si>
  <si>
    <t>專科</t>
  </si>
  <si>
    <t>專科以下</t>
  </si>
  <si>
    <t>學歷</t>
    <phoneticPr fontId="5" type="noConversion"/>
  </si>
  <si>
    <t>合   計</t>
    <phoneticPr fontId="5" type="noConversion"/>
  </si>
  <si>
    <t>博士小計</t>
    <phoneticPr fontId="5" type="noConversion"/>
  </si>
  <si>
    <t>碩士小計</t>
    <phoneticPr fontId="5" type="noConversion"/>
  </si>
  <si>
    <t>學士小計</t>
    <phoneticPr fontId="5" type="noConversion"/>
  </si>
  <si>
    <t>專科小計</t>
    <phoneticPr fontId="5" type="noConversion"/>
  </si>
  <si>
    <t>專科以下小計</t>
    <phoneticPr fontId="5" type="noConversion"/>
  </si>
  <si>
    <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旅運費預算表</t>
    </r>
    <phoneticPr fontId="12" type="noConversion"/>
  </si>
  <si>
    <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國外出差計畫表</t>
    </r>
    <phoneticPr fontId="12" type="noConversion"/>
  </si>
  <si>
    <r>
      <t xml:space="preserve">        4.</t>
    </r>
    <r>
      <rPr>
        <sz val="12"/>
        <rFont val="標楷體"/>
        <family val="4"/>
        <charset val="136"/>
      </rPr>
      <t>「是</t>
    </r>
    <r>
      <rPr>
        <sz val="12"/>
        <rFont val="Times New Roman"/>
        <family val="1"/>
      </rPr>
      <t>/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否」欄係指預算編列是否合乎標準，本欄位將由公式自動判斷顯示。</t>
    </r>
    <phoneticPr fontId="12" type="noConversion"/>
  </si>
  <si>
    <r>
      <t xml:space="preserve">        4</t>
    </r>
    <r>
      <rPr>
        <sz val="9"/>
        <rFont val="標楷體"/>
        <family val="4"/>
        <charset val="136"/>
      </rPr>
      <t>.「是/</t>
    </r>
    <r>
      <rPr>
        <sz val="9"/>
        <rFont val="Segoe UI Symbol"/>
        <family val="4"/>
      </rPr>
      <t>★</t>
    </r>
    <r>
      <rPr>
        <sz val="9"/>
        <rFont val="標楷體"/>
        <family val="4"/>
        <charset val="136"/>
      </rPr>
      <t>否」欄係指預算編列是否合乎標準，本欄位將由公式自動判斷顯示。</t>
    </r>
    <phoneticPr fontId="12" type="noConversion"/>
  </si>
  <si>
    <r>
      <t xml:space="preserve">       4.</t>
    </r>
    <r>
      <rPr>
        <sz val="12"/>
        <rFont val="標楷體"/>
        <family val="4"/>
        <charset val="136"/>
      </rPr>
      <t>「是</t>
    </r>
    <r>
      <rPr>
        <sz val="12"/>
        <rFont val="Times New Roman"/>
        <family val="1"/>
      </rPr>
      <t>/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否」欄係指預算編列是否合乎標準，本欄位將由公式自動判斷顯示。</t>
    </r>
    <phoneticPr fontId="5" type="noConversion"/>
  </si>
  <si>
    <r>
      <t xml:space="preserve">        4.</t>
    </r>
    <r>
      <rPr>
        <sz val="9"/>
        <rFont val="標楷體"/>
        <family val="4"/>
        <charset val="136"/>
      </rPr>
      <t>「設備使用費」欄將由公式自動計算。</t>
    </r>
    <r>
      <rPr>
        <sz val="9"/>
        <rFont val="Times New Roman"/>
        <family val="1"/>
      </rPr>
      <t xml:space="preserve">         </t>
    </r>
    <phoneticPr fontId="12" type="noConversion"/>
  </si>
  <si>
    <t>計畫名稱/委辦單位</t>
    <phoneticPr fontId="12" type="noConversion"/>
  </si>
  <si>
    <t>管理費率依上式計算後佔計畫總經費百分比</t>
    <phoneticPr fontId="12" type="noConversion"/>
  </si>
  <si>
    <t>註：本表「計畫經費」欄係指包含人事費、旅運費、材料費、維護費、業務費、設備使用費之合計經費 (不得以各分項計畫之經費分別編列管理費)。</t>
    <phoneticPr fontId="12" type="noConversion"/>
  </si>
  <si>
    <r>
      <rPr>
        <sz val="11"/>
        <rFont val="標楷體"/>
        <family val="4"/>
        <charset val="136"/>
      </rPr>
      <t>每週授課時數</t>
    </r>
    <r>
      <rPr>
        <sz val="11"/>
        <rFont val="Times New Roman"/>
        <family val="1"/>
      </rPr>
      <t>(X)</t>
    </r>
    <phoneticPr fontId="12" type="noConversion"/>
  </si>
  <si>
    <r>
      <rPr>
        <sz val="11"/>
        <rFont val="標楷體"/>
        <family val="4"/>
        <charset val="136"/>
      </rPr>
      <t>行政工作時數</t>
    </r>
    <r>
      <rPr>
        <sz val="11"/>
        <rFont val="Times New Roman"/>
        <family val="1"/>
      </rPr>
      <t>(Y)</t>
    </r>
    <phoneticPr fontId="12" type="noConversion"/>
  </si>
  <si>
    <r>
      <rPr>
        <sz val="11"/>
        <rFont val="標楷體"/>
        <family val="4"/>
        <charset val="136"/>
      </rPr>
      <t>參與其他計畫時數</t>
    </r>
    <r>
      <rPr>
        <sz val="11"/>
        <rFont val="Times New Roman"/>
        <family val="1"/>
      </rPr>
      <t>(Z)</t>
    </r>
    <phoneticPr fontId="12" type="noConversion"/>
  </si>
  <si>
    <t>依職級區分</t>
    <phoneticPr fontId="5" type="noConversion"/>
  </si>
  <si>
    <t>依學歷區分</t>
    <phoneticPr fontId="5" type="noConversion"/>
  </si>
  <si>
    <t>依性別區分</t>
    <phoneticPr fontId="5" type="noConversion"/>
  </si>
  <si>
    <t>男性小計</t>
    <phoneticPr fontId="5" type="noConversion"/>
  </si>
  <si>
    <t>其他小計</t>
    <phoneticPr fontId="5" type="noConversion"/>
  </si>
  <si>
    <t>女性小計</t>
    <phoneticPr fontId="5" type="noConversion"/>
  </si>
  <si>
    <t>性別</t>
    <phoneticPr fontId="12" type="noConversion"/>
  </si>
  <si>
    <t>計畫主持人</t>
    <phoneticPr fontId="12" type="noConversion"/>
  </si>
  <si>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</t>
    </r>
    <phoneticPr fontId="5" type="noConversion"/>
  </si>
  <si>
    <t>○○○</t>
    <phoneticPr fontId="12" type="noConversion"/>
  </si>
  <si>
    <t>男性</t>
  </si>
  <si>
    <t>女性</t>
  </si>
  <si>
    <t>女性</t>
    <phoneticPr fontId="12" type="noConversion"/>
  </si>
  <si>
    <t>伍、學術機構經費需求（補助款）</t>
    <phoneticPr fontId="12" type="noConversion"/>
  </si>
  <si>
    <t xml:space="preserve">一、人事費 </t>
    <phoneticPr fontId="12" type="noConversion"/>
  </si>
  <si>
    <t>（一）研究人員</t>
  </si>
  <si>
    <t>每周投入時數</t>
    <phoneticPr fontId="12" type="noConversion"/>
  </si>
  <si>
    <t>二、旅運費</t>
    <phoneticPr fontId="12" type="noConversion"/>
  </si>
  <si>
    <r>
      <rPr>
        <b/>
        <sz val="12"/>
        <rFont val="標楷體"/>
        <family val="4"/>
        <charset val="136"/>
      </rPr>
      <t>姓名</t>
    </r>
    <phoneticPr fontId="12" type="noConversion"/>
  </si>
  <si>
    <r>
      <rPr>
        <b/>
        <sz val="12"/>
        <rFont val="標楷體"/>
        <family val="4"/>
        <charset val="136"/>
      </rPr>
      <t>職稱</t>
    </r>
    <phoneticPr fontId="12" type="noConversion"/>
  </si>
  <si>
    <r>
      <rPr>
        <b/>
        <sz val="12"/>
        <rFont val="標楷體"/>
        <family val="4"/>
        <charset val="136"/>
      </rPr>
      <t>職級</t>
    </r>
    <phoneticPr fontId="12" type="noConversion"/>
  </si>
  <si>
    <r>
      <rPr>
        <b/>
        <sz val="12"/>
        <rFont val="標楷體"/>
        <family val="4"/>
        <charset val="136"/>
      </rPr>
      <t>投入
人年數</t>
    </r>
    <phoneticPr fontId="12" type="noConversion"/>
  </si>
  <si>
    <r>
      <rPr>
        <b/>
        <sz val="12"/>
        <rFont val="標楷體"/>
        <family val="4"/>
        <charset val="136"/>
      </rPr>
      <t xml:space="preserve">人事費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)</t>
    </r>
    <phoneticPr fontId="12" type="noConversion"/>
  </si>
  <si>
    <r>
      <t>每週時數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1"/>
        <charset val="136"/>
      </rPr>
      <t>註</t>
    </r>
    <r>
      <rPr>
        <b/>
        <sz val="12"/>
        <rFont val="Times New Roman"/>
        <family val="1"/>
      </rPr>
      <t>2)</t>
    </r>
    <phoneticPr fontId="5" type="noConversion"/>
  </si>
  <si>
    <r>
      <t xml:space="preserve">是/★否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3)</t>
    </r>
    <phoneticPr fontId="5" type="noConversion"/>
  </si>
  <si>
    <r>
      <rPr>
        <b/>
        <sz val="12"/>
        <rFont val="標楷體"/>
        <family val="4"/>
        <charset val="136"/>
      </rPr>
      <t>研究助理級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含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以下小計</t>
    </r>
    <phoneticPr fontId="12" type="noConversion"/>
  </si>
  <si>
    <t>編號</t>
    <phoneticPr fontId="12" type="noConversion"/>
  </si>
  <si>
    <t>（請填列各研究人員之投入合計數）</t>
    <phoneticPr fontId="12" type="noConversion"/>
  </si>
  <si>
    <t>(二)計畫顧問</t>
    <phoneticPr fontId="12" type="noConversion"/>
  </si>
  <si>
    <r>
      <t>2.</t>
    </r>
    <r>
      <rPr>
        <b/>
        <sz val="12"/>
        <color indexed="8"/>
        <rFont val="標楷體"/>
        <family val="4"/>
        <charset val="136"/>
      </rPr>
      <t>研究人員執行其他計畫情形一覽表</t>
    </r>
    <phoneticPr fontId="12" type="noConversion"/>
  </si>
  <si>
    <r>
      <rPr>
        <b/>
        <sz val="12"/>
        <rFont val="Times New Roman"/>
        <family val="1"/>
      </rPr>
      <t>1.</t>
    </r>
    <r>
      <rPr>
        <b/>
        <sz val="12"/>
        <rFont val="標楷體"/>
        <family val="4"/>
        <charset val="136"/>
      </rPr>
      <t>研究人員明細及費用</t>
    </r>
    <phoneticPr fontId="12" type="noConversion"/>
  </si>
  <si>
    <t>1.顧問費用</t>
    <phoneticPr fontId="12" type="noConversion"/>
  </si>
  <si>
    <t>顧問姓名</t>
    <phoneticPr fontId="12" type="noConversion"/>
  </si>
  <si>
    <t>年資</t>
    <phoneticPr fontId="12" type="noConversion"/>
  </si>
  <si>
    <t>學歷及經歷</t>
    <phoneticPr fontId="12" type="noConversion"/>
  </si>
  <si>
    <t>目前任職單位及職稱</t>
    <phoneticPr fontId="12" type="noConversion"/>
  </si>
  <si>
    <t>對本計畫
指導項目</t>
    <phoneticPr fontId="12" type="noConversion"/>
  </si>
  <si>
    <t>指導期間</t>
    <phoneticPr fontId="12" type="noConversion"/>
  </si>
  <si>
    <r>
      <rPr>
        <sz val="12"/>
        <color rgb="FFFF0000"/>
        <rFont val="標楷體"/>
        <family val="4"/>
        <charset val="136"/>
      </rPr>
      <t>範例：</t>
    </r>
    <r>
      <rPr>
        <sz val="12"/>
        <rFont val="標楷體"/>
        <family val="4"/>
        <charset val="136"/>
      </rPr>
      <t>考察先進國家有關</t>
    </r>
    <r>
      <rPr>
        <sz val="12"/>
        <rFont val="Times New Roman"/>
        <family val="1"/>
      </rPr>
      <t>Biomaterial</t>
    </r>
    <r>
      <rPr>
        <sz val="12"/>
        <rFont val="標楷體"/>
        <family val="4"/>
        <charset val="136"/>
      </rPr>
      <t>之應用資訊及其最新研發趨勢</t>
    </r>
    <phoneticPr fontId="12" type="noConversion"/>
  </si>
  <si>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如無資料請刪除</t>
    </r>
    <r>
      <rPr>
        <sz val="12"/>
        <color rgb="FFFF0000"/>
        <rFont val="Times New Roman"/>
        <family val="1"/>
      </rPr>
      <t>)</t>
    </r>
    <r>
      <rPr>
        <sz val="12"/>
        <color rgb="FFFF0000"/>
        <rFont val="標楷體"/>
        <family val="4"/>
        <charset val="136"/>
      </rPr>
      <t>填寫範例：</t>
    </r>
    <r>
      <rPr>
        <sz val="12"/>
        <rFont val="標楷體"/>
        <family val="4"/>
        <charset val="136"/>
      </rPr>
      <t>磷酸鈣</t>
    </r>
    <phoneticPr fontId="12" type="noConversion"/>
  </si>
  <si>
    <r>
      <rPr>
        <sz val="12"/>
        <color rgb="FFFF0000"/>
        <rFont val="標楷體"/>
        <family val="4"/>
        <charset val="136"/>
      </rPr>
      <t>(如無資料請刪除)</t>
    </r>
    <r>
      <rPr>
        <sz val="12"/>
        <rFont val="標楷體"/>
        <family val="4"/>
        <charset val="136"/>
      </rPr>
      <t>填寫範例：
製備複合陶瓷片</t>
    </r>
    <r>
      <rPr>
        <sz val="12"/>
        <rFont val="Microsoft JhengHei UI"/>
        <family val="1"/>
        <charset val="136"/>
      </rPr>
      <t>……</t>
    </r>
    <phoneticPr fontId="12" type="noConversion"/>
  </si>
  <si>
    <r>
      <rPr>
        <b/>
        <sz val="10"/>
        <rFont val="標楷體"/>
        <family val="4"/>
        <charset val="136"/>
      </rPr>
      <t>項次</t>
    </r>
  </si>
  <si>
    <r>
      <rPr>
        <b/>
        <sz val="10"/>
        <rFont val="標楷體"/>
        <family val="4"/>
        <charset val="136"/>
      </rPr>
      <t>設備名稱</t>
    </r>
  </si>
  <si>
    <r>
      <rPr>
        <b/>
        <sz val="10"/>
        <rFont val="標楷體"/>
        <family val="4"/>
        <charset val="136"/>
      </rPr>
      <t>購置成本</t>
    </r>
    <phoneticPr fontId="12" type="noConversion"/>
  </si>
  <si>
    <r>
      <rPr>
        <b/>
        <sz val="10"/>
        <rFont val="標楷體"/>
        <family val="4"/>
        <charset val="136"/>
      </rPr>
      <t>購置年月</t>
    </r>
    <phoneticPr fontId="12" type="noConversion"/>
  </si>
  <si>
    <r>
      <rPr>
        <b/>
        <sz val="10"/>
        <rFont val="標楷體"/>
        <family val="4"/>
        <charset val="136"/>
      </rPr>
      <t>使用年度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第</t>
    </r>
    <r>
      <rPr>
        <b/>
        <sz val="10"/>
        <rFont val="Times New Roman"/>
        <family val="1"/>
      </rPr>
      <t>X</t>
    </r>
    <r>
      <rPr>
        <b/>
        <sz val="10"/>
        <rFont val="標楷體"/>
        <family val="4"/>
        <charset val="136"/>
      </rPr>
      <t>年</t>
    </r>
    <r>
      <rPr>
        <b/>
        <sz val="10"/>
        <rFont val="Times New Roman"/>
        <family val="1"/>
      </rPr>
      <t>)</t>
    </r>
    <phoneticPr fontId="12" type="noConversion"/>
  </si>
  <si>
    <r>
      <rPr>
        <b/>
        <sz val="10"/>
        <rFont val="標楷體"/>
        <family val="4"/>
        <charset val="136"/>
      </rPr>
      <t>基本放款利率
（</t>
    </r>
    <r>
      <rPr>
        <b/>
        <sz val="10"/>
        <rFont val="Times New Roman"/>
        <family val="1"/>
      </rPr>
      <t>R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</si>
  <si>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本年度內實際使用月數
（</t>
    </r>
    <r>
      <rPr>
        <b/>
        <sz val="10"/>
        <rFont val="Times New Roman"/>
        <family val="1"/>
      </rPr>
      <t>M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</si>
  <si>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本計畫使用比例
（</t>
    </r>
    <r>
      <rPr>
        <b/>
        <sz val="10"/>
        <rFont val="Times New Roman"/>
        <family val="1"/>
      </rPr>
      <t>UR%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</si>
  <si>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設備使用費</t>
    </r>
    <phoneticPr fontId="12" type="noConversion"/>
  </si>
  <si>
    <t>三、材料費</t>
    <phoneticPr fontId="12" type="noConversion"/>
  </si>
  <si>
    <t>四、設備使用費</t>
    <phoneticPr fontId="12" type="noConversion"/>
  </si>
  <si>
    <r>
      <rPr>
        <b/>
        <sz val="11"/>
        <rFont val="標楷體"/>
        <family val="4"/>
        <charset val="136"/>
      </rPr>
      <t>合</t>
    </r>
    <r>
      <rPr>
        <b/>
        <sz val="11"/>
        <rFont val="Times New Roman"/>
        <family val="1"/>
      </rPr>
      <t xml:space="preserve">                 </t>
    </r>
    <r>
      <rPr>
        <b/>
        <sz val="11"/>
        <rFont val="標楷體"/>
        <family val="4"/>
        <charset val="136"/>
      </rPr>
      <t>計</t>
    </r>
    <phoneticPr fontId="12" type="noConversion"/>
  </si>
  <si>
    <t xml:space="preserve">     使用費)。</t>
    <phoneticPr fontId="12" type="noConversion"/>
  </si>
  <si>
    <r>
      <t xml:space="preserve">             R</t>
    </r>
    <r>
      <rPr>
        <sz val="9"/>
        <rFont val="標楷體"/>
        <family val="4"/>
        <charset val="136"/>
      </rPr>
      <t>：最近一期台銀牌告基本放款利率</t>
    </r>
    <r>
      <rPr>
        <sz val="9"/>
        <rFont val="Times New Roman"/>
        <family val="1"/>
      </rPr>
      <t xml:space="preserve">      M</t>
    </r>
    <r>
      <rPr>
        <sz val="9"/>
        <rFont val="標楷體"/>
        <family val="4"/>
        <charset val="136"/>
      </rPr>
      <t>：本年度內實際使用月數</t>
    </r>
    <r>
      <rPr>
        <sz val="9"/>
        <rFont val="Times New Roman"/>
        <family val="1"/>
      </rPr>
      <t xml:space="preserve">   </t>
    </r>
    <phoneticPr fontId="12" type="noConversion"/>
  </si>
  <si>
    <r>
      <t xml:space="preserve">             UR</t>
    </r>
    <r>
      <rPr>
        <sz val="9"/>
        <rFont val="標楷體"/>
        <family val="4"/>
        <charset val="136"/>
      </rPr>
      <t>：設備投入計畫使用比例（如設備使用比例為「</t>
    </r>
    <r>
      <rPr>
        <sz val="9"/>
        <rFont val="Times New Roman"/>
        <family val="1"/>
      </rPr>
      <t>80%</t>
    </r>
    <r>
      <rPr>
        <sz val="9"/>
        <rFont val="標楷體"/>
        <family val="4"/>
        <charset val="136"/>
      </rPr>
      <t>」，請於本欄內填入「</t>
    </r>
    <r>
      <rPr>
        <sz val="9"/>
        <rFont val="Times New Roman"/>
        <family val="1"/>
      </rPr>
      <t>80</t>
    </r>
    <r>
      <rPr>
        <sz val="9"/>
        <rFont val="標楷體"/>
        <family val="4"/>
        <charset val="136"/>
      </rPr>
      <t>」，無需另加百分比符號。）</t>
    </r>
    <phoneticPr fontId="12" type="noConversion"/>
  </si>
  <si>
    <t>五、維護費</t>
    <phoneticPr fontId="12" type="noConversion"/>
  </si>
  <si>
    <r>
      <rPr>
        <sz val="10"/>
        <color rgb="FFFF0000"/>
        <rFont val="標楷體"/>
        <family val="4"/>
        <charset val="136"/>
      </rPr>
      <t>(如無資料請刪除)</t>
    </r>
    <r>
      <rPr>
        <sz val="10"/>
        <rFont val="標楷體"/>
        <family val="4"/>
        <charset val="136"/>
      </rPr>
      <t xml:space="preserve">
填寫範例：超高速離心機</t>
    </r>
    <phoneticPr fontId="12" type="noConversion"/>
  </si>
  <si>
    <t>其他單位補助維護經費</t>
    <phoneticPr fontId="12" type="noConversion"/>
  </si>
  <si>
    <t>—</t>
    <phoneticPr fontId="5" type="noConversion"/>
  </si>
  <si>
    <r>
      <rPr>
        <sz val="10"/>
        <color rgb="FF0000FF"/>
        <rFont val="標楷體"/>
        <family val="4"/>
        <charset val="136"/>
      </rPr>
      <t>填寫範例：</t>
    </r>
    <r>
      <rPr>
        <sz val="10"/>
        <rFont val="標楷體"/>
        <family val="4"/>
        <charset val="136"/>
      </rPr>
      <t xml:space="preserve">
冷凍及減壓之維護</t>
    </r>
    <r>
      <rPr>
        <sz val="10"/>
        <rFont val="Microsoft JhengHei UI"/>
        <family val="1"/>
        <charset val="136"/>
      </rPr>
      <t>……</t>
    </r>
    <r>
      <rPr>
        <sz val="10"/>
        <rFont val="Times New Roman"/>
        <family val="1"/>
      </rPr>
      <t xml:space="preserve">
(100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-40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)*80%=48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該項設備於本年度需</t>
    </r>
    <r>
      <rPr>
        <sz val="10"/>
        <rFont val="Times New Roman"/>
        <family val="1"/>
      </rPr>
      <t>100</t>
    </r>
    <r>
      <rPr>
        <sz val="10"/>
        <rFont val="標楷體"/>
        <family val="4"/>
        <charset val="136"/>
      </rPr>
      <t>千元維護費，教育部已編列補助</t>
    </r>
    <r>
      <rPr>
        <sz val="10"/>
        <rFont val="Times New Roman"/>
        <family val="1"/>
      </rPr>
      <t>40</t>
    </r>
    <r>
      <rPr>
        <sz val="10"/>
        <rFont val="標楷體"/>
        <family val="4"/>
        <charset val="136"/>
      </rPr>
      <t>千元，預計使用於本計畫之比例約占</t>
    </r>
    <r>
      <rPr>
        <sz val="10"/>
        <rFont val="Times New Roman"/>
        <family val="1"/>
      </rPr>
      <t>80%)</t>
    </r>
    <phoneticPr fontId="5" type="noConversion"/>
  </si>
  <si>
    <r>
      <t xml:space="preserve">           </t>
    </r>
    <r>
      <rPr>
        <sz val="9"/>
        <rFont val="標楷體"/>
        <family val="4"/>
        <charset val="136"/>
      </rPr>
      <t>並於「用途說明欄」詳加說明。</t>
    </r>
    <phoneticPr fontId="12" type="noConversion"/>
  </si>
  <si>
    <r>
      <t xml:space="preserve">          </t>
    </r>
    <r>
      <rPr>
        <sz val="9"/>
        <rFont val="標楷體"/>
        <family val="4"/>
        <charset val="136"/>
      </rPr>
      <t>除統一採外部憑證實報實銷外，並按該設備實際使用於專案計畫之比例分攤。</t>
    </r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</si>
  <si>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重大儀器設備每年所編列維護費以該設備購入成本之</t>
    </r>
    <r>
      <rPr>
        <sz val="9"/>
        <rFont val="Times New Roman"/>
        <family val="1"/>
      </rPr>
      <t>5%</t>
    </r>
    <r>
      <rPr>
        <sz val="9"/>
        <rFont val="標楷體"/>
        <family val="4"/>
        <charset val="136"/>
      </rPr>
      <t>為原則，並按該設備使用於專案計畫之比例編列，特殊情況應專案報部。實際執行</t>
    </r>
    <phoneticPr fontId="12" type="noConversion"/>
  </si>
  <si>
    <r>
      <t xml:space="preserve">        6.</t>
    </r>
    <r>
      <rPr>
        <sz val="9"/>
        <rFont val="標楷體"/>
        <family val="4"/>
        <charset val="136"/>
      </rPr>
      <t>「是</t>
    </r>
    <r>
      <rPr>
        <sz val="9"/>
        <rFont val="Times New Roman"/>
        <family val="1"/>
      </rPr>
      <t>/</t>
    </r>
    <r>
      <rPr>
        <sz val="9"/>
        <rFont val="標楷體"/>
        <family val="4"/>
        <charset val="136"/>
      </rPr>
      <t>★否」欄係指預算編列是否合乎標準，本欄位將由公式自動判斷顯示。</t>
    </r>
    <phoneticPr fontId="12" type="noConversion"/>
  </si>
  <si>
    <r>
      <t>&lt;=20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人年</t>
    </r>
    <phoneticPr fontId="5" type="noConversion"/>
  </si>
  <si>
    <r>
      <rPr>
        <b/>
        <sz val="14"/>
        <rFont val="標楷體"/>
        <family val="4"/>
        <charset val="136"/>
      </rPr>
      <t>六、業務費</t>
    </r>
    <phoneticPr fontId="12" type="noConversion"/>
  </si>
  <si>
    <r>
      <t>(</t>
    </r>
    <r>
      <rPr>
        <b/>
        <sz val="12"/>
        <rFont val="標楷體"/>
        <family val="4"/>
        <charset val="136"/>
      </rPr>
      <t>一</t>
    </r>
    <r>
      <rPr>
        <b/>
        <sz val="12"/>
        <rFont val="Times New Roman"/>
        <family val="1"/>
      </rPr>
      <t xml:space="preserve">)	</t>
    </r>
    <r>
      <rPr>
        <b/>
        <sz val="12"/>
        <rFont val="標楷體"/>
        <family val="4"/>
        <charset val="136"/>
      </rPr>
      <t>業務費說明</t>
    </r>
    <phoneticPr fontId="5" type="noConversion"/>
  </si>
  <si>
    <r>
      <t>&lt;=15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 xml:space="preserve">人年
</t>
    </r>
    <r>
      <rPr>
        <sz val="10"/>
        <rFont val="Times New Roman"/>
        <family val="1"/>
      </rPr>
      <t>*</t>
    </r>
    <r>
      <rPr>
        <sz val="10"/>
        <rFont val="標楷體"/>
        <family val="4"/>
        <charset val="136"/>
      </rPr>
      <t>超出標準之審查重點為技術項目及人次。</t>
    </r>
    <phoneticPr fontId="5" type="noConversion"/>
  </si>
  <si>
    <r>
      <rPr>
        <sz val="10"/>
        <color rgb="FFFF0000"/>
        <rFont val="標楷體"/>
        <family val="4"/>
        <charset val="136"/>
      </rPr>
      <t>填寫範例：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如無資料請刪除</t>
    </r>
    <r>
      <rPr>
        <sz val="10"/>
        <color rgb="FFFF0000"/>
        <rFont val="Times New Roman"/>
        <family val="1"/>
      </rPr>
      <t>)</t>
    </r>
    <r>
      <rPr>
        <sz val="10"/>
        <rFont val="Times New Roman"/>
        <family val="1"/>
      </rPr>
      <t xml:space="preserve">
30</t>
    </r>
    <r>
      <rPr>
        <sz val="10"/>
        <rFont val="標楷體"/>
        <family val="4"/>
        <charset val="136"/>
      </rPr>
      <t>人年</t>
    </r>
    <r>
      <rPr>
        <sz val="10"/>
        <rFont val="Times New Roman"/>
        <family val="1"/>
      </rPr>
      <t>*1</t>
    </r>
    <r>
      <rPr>
        <sz val="10"/>
        <rFont val="標楷體"/>
        <family val="4"/>
        <charset val="136"/>
      </rPr>
      <t>千元＝</t>
    </r>
    <r>
      <rPr>
        <sz val="10"/>
        <rFont val="Times New Roman"/>
        <family val="1"/>
      </rPr>
      <t>30</t>
    </r>
    <r>
      <rPr>
        <sz val="10"/>
        <rFont val="標楷體"/>
        <family val="4"/>
        <charset val="136"/>
      </rPr>
      <t>千元</t>
    </r>
    <phoneticPr fontId="5" type="noConversion"/>
  </si>
  <si>
    <r>
      <rPr>
        <sz val="10"/>
        <rFont val="標楷體"/>
        <family val="4"/>
        <charset val="136"/>
      </rPr>
      <t>各項刊物須列出預估成本，若為銷售刊物，須列出預定銷售數，及銷售收入預定繳庫額。</t>
    </r>
    <phoneticPr fontId="12" type="noConversion"/>
  </si>
  <si>
    <r>
      <rPr>
        <sz val="10"/>
        <rFont val="標楷體"/>
        <family val="4"/>
        <charset val="136"/>
      </rPr>
      <t>不得超過</t>
    </r>
    <r>
      <rPr>
        <sz val="10"/>
        <rFont val="Times New Roman"/>
        <family val="1"/>
      </rPr>
      <t>1,2,3,4,5,6,9,18,19</t>
    </r>
    <r>
      <rPr>
        <sz val="10"/>
        <rFont val="標楷體"/>
        <family val="4"/>
        <charset val="136"/>
      </rPr>
      <t>項之業務費總額的</t>
    </r>
    <r>
      <rPr>
        <sz val="10"/>
        <rFont val="Times New Roman"/>
        <family val="1"/>
      </rPr>
      <t>5%</t>
    </r>
    <r>
      <rPr>
        <sz val="10"/>
        <rFont val="標楷體"/>
        <family val="4"/>
        <charset val="136"/>
      </rPr>
      <t>：</t>
    </r>
    <phoneticPr fontId="12" type="noConversion"/>
  </si>
  <si>
    <r>
      <rPr>
        <sz val="10"/>
        <rFont val="標楷體"/>
        <family val="4"/>
        <charset val="136"/>
      </rPr>
      <t>■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其他項目說明</t>
    </r>
    <phoneticPr fontId="5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</si>
  <si>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rFont val="標楷體"/>
        <family val="4"/>
        <charset val="136"/>
      </rPr>
      <t>請詳列「計算公式及說明」，若有編列「其他」項目者，請務必填寫「其他項目說明」。</t>
    </r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</si>
  <si>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若超過經費編列原則，請於「說明欄」詳述超過理由。</t>
    </r>
    <phoneticPr fontId="12" type="noConversion"/>
  </si>
  <si>
    <r>
      <t xml:space="preserve">        4.</t>
    </r>
    <r>
      <rPr>
        <sz val="9"/>
        <rFont val="標楷體"/>
        <family val="4"/>
        <charset val="136"/>
      </rPr>
      <t>「是</t>
    </r>
    <r>
      <rPr>
        <sz val="9"/>
        <rFont val="Times New Roman"/>
        <family val="1"/>
      </rPr>
      <t>/</t>
    </r>
    <r>
      <rPr>
        <sz val="9"/>
        <rFont val="標楷體"/>
        <family val="4"/>
        <charset val="136"/>
      </rPr>
      <t>★否」欄係指預算編列是否合乎標準，本欄位將由公式自動判斷顯示。</t>
    </r>
    <phoneticPr fontId="12" type="noConversion"/>
  </si>
  <si>
    <r>
      <rPr>
        <sz val="9"/>
        <rFont val="標楷體"/>
        <family val="4"/>
        <charset val="136"/>
      </rPr>
      <t>註：項目包括演講費、出席費、零時工資等。</t>
    </r>
    <phoneticPr fontId="12" type="noConversion"/>
  </si>
  <si>
    <r>
      <rPr>
        <sz val="10"/>
        <color rgb="FFFF0000"/>
        <rFont val="標楷體"/>
        <family val="4"/>
        <charset val="136"/>
      </rPr>
      <t>填寫範例：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如無資料請刪除</t>
    </r>
    <r>
      <rPr>
        <sz val="10"/>
        <color rgb="FFFF0000"/>
        <rFont val="Times New Roman"/>
        <family val="1"/>
      </rPr>
      <t>)</t>
    </r>
    <r>
      <rPr>
        <sz val="10"/>
        <rFont val="Times New Roman"/>
        <family val="1"/>
      </rPr>
      <t xml:space="preserve">
1.</t>
    </r>
    <r>
      <rPr>
        <sz val="10"/>
        <rFont val="標楷體"/>
        <family val="4"/>
        <charset val="136"/>
      </rPr>
      <t xml:space="preserve">國內訓練費：
</t>
    </r>
    <r>
      <rPr>
        <sz val="10"/>
        <rFont val="Times New Roman"/>
        <family val="1"/>
      </rPr>
      <t xml:space="preserve">  1.1.</t>
    </r>
    <r>
      <rPr>
        <sz val="10"/>
        <rFont val="標楷體"/>
        <family val="4"/>
        <charset val="136"/>
      </rPr>
      <t>○○操作訓練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人年</t>
    </r>
    <r>
      <rPr>
        <sz val="10"/>
        <rFont val="Times New Roman"/>
        <family val="1"/>
      </rPr>
      <t>*5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=10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 xml:space="preserve">  1.2.……
2.</t>
    </r>
    <r>
      <rPr>
        <sz val="10"/>
        <rFont val="標楷體"/>
        <family val="4"/>
        <charset val="136"/>
      </rPr>
      <t xml:space="preserve">國內訓練費：
</t>
    </r>
    <r>
      <rPr>
        <sz val="10"/>
        <rFont val="Times New Roman"/>
        <family val="1"/>
      </rPr>
      <t xml:space="preserve">  2.1.……</t>
    </r>
    <phoneticPr fontId="5" type="noConversion"/>
  </si>
  <si>
    <t>詳如「(二)勞務費」</t>
    <phoneticPr fontId="12" type="noConversion"/>
  </si>
  <si>
    <r>
      <rPr>
        <b/>
        <sz val="11"/>
        <rFont val="標楷體"/>
        <family val="4"/>
        <charset val="136"/>
      </rPr>
      <t>項次</t>
    </r>
  </si>
  <si>
    <r>
      <rPr>
        <b/>
        <sz val="11"/>
        <rFont val="標楷體"/>
        <family val="4"/>
        <charset val="136"/>
      </rPr>
      <t>項</t>
    </r>
    <r>
      <rPr>
        <b/>
        <sz val="11"/>
        <rFont val="Times New Roman"/>
        <family val="1"/>
      </rPr>
      <t xml:space="preserve">        </t>
    </r>
    <r>
      <rPr>
        <b/>
        <sz val="11"/>
        <rFont val="標楷體"/>
        <family val="4"/>
        <charset val="136"/>
      </rPr>
      <t>目</t>
    </r>
  </si>
  <si>
    <r>
      <rPr>
        <b/>
        <sz val="11"/>
        <rFont val="標楷體"/>
        <family val="4"/>
        <charset val="136"/>
      </rPr>
      <t>經</t>
    </r>
    <r>
      <rPr>
        <b/>
        <sz val="11"/>
        <rFont val="Times New Roman"/>
        <family val="1"/>
      </rPr>
      <t xml:space="preserve">     </t>
    </r>
    <r>
      <rPr>
        <b/>
        <sz val="11"/>
        <rFont val="標楷體"/>
        <family val="4"/>
        <charset val="136"/>
      </rPr>
      <t>費</t>
    </r>
  </si>
  <si>
    <r>
      <rPr>
        <b/>
        <sz val="11"/>
        <rFont val="標楷體"/>
        <family val="4"/>
        <charset val="136"/>
      </rPr>
      <t>依據標準</t>
    </r>
    <phoneticPr fontId="12" type="noConversion"/>
  </si>
  <si>
    <r>
      <rPr>
        <b/>
        <sz val="11"/>
        <rFont val="標楷體"/>
        <family val="4"/>
        <charset val="136"/>
      </rPr>
      <t>計算公式及說明</t>
    </r>
    <phoneticPr fontId="12" type="noConversion"/>
  </si>
  <si>
    <r>
      <t xml:space="preserve">           </t>
    </r>
    <r>
      <rPr>
        <sz val="9"/>
        <rFont val="標楷體"/>
        <family val="4"/>
        <charset val="136"/>
      </rPr>
      <t>所有權歸屬承租之一方者，不得編列租金。</t>
    </r>
    <phoneticPr fontId="12" type="noConversion"/>
  </si>
  <si>
    <r>
      <t>(</t>
    </r>
    <r>
      <rPr>
        <b/>
        <sz val="12"/>
        <rFont val="標楷體"/>
        <family val="4"/>
        <charset val="136"/>
      </rPr>
      <t>二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勞務費</t>
    </r>
    <phoneticPr fontId="12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</si>
  <si>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rFont val="標楷體"/>
        <family val="4"/>
        <charset val="136"/>
      </rPr>
      <t>計畫簽約執行單位使用自有資金購置之設備，始得編列設備使用費，惟設備須完成驗收、列入執行單位財產清冊並設有財產卡</t>
    </r>
    <r>
      <rPr>
        <sz val="9"/>
        <rFont val="標楷體"/>
        <family val="1"/>
        <charset val="136"/>
      </rPr>
      <t>後</t>
    </r>
    <r>
      <rPr>
        <sz val="9"/>
        <rFont val="Times New Roman"/>
        <family val="1"/>
      </rPr>
      <t xml:space="preserve">   </t>
    </r>
    <phoneticPr fontId="12" type="noConversion"/>
  </si>
  <si>
    <t xml:space="preserve">     另若執行單位預計於下一年度設備始能驗收完畢，則不應於本年度編列設備使用費(由其他單位捐助或補助購置之設備不得編列設備</t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</si>
  <si>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計畫簽約執行單位如與設備廠商協調租用研究設備，請另編列於表五「業務費說明表」項下「租金」，而非編列於「設備使</t>
    </r>
    <phoneticPr fontId="12" type="noConversion"/>
  </si>
  <si>
    <t>副研究員級</t>
  </si>
  <si>
    <t>下方請填入計畫補助款總額(含管理費,單位為千元):</t>
    <phoneticPr fontId="5" type="noConversion"/>
  </si>
  <si>
    <t>六、(三)管理費(補助款大於1000萬版)</t>
    <phoneticPr fontId="12" type="noConversion"/>
  </si>
  <si>
    <t>計畫總經費</t>
    <phoneticPr fontId="5" type="noConversion"/>
  </si>
  <si>
    <r>
      <rPr>
        <sz val="9"/>
        <rFont val="Times New Roman"/>
        <family val="4"/>
      </rPr>
      <t xml:space="preserve">        </t>
    </r>
    <r>
      <rPr>
        <sz val="9"/>
        <rFont val="標楷體"/>
        <family val="4"/>
        <charset val="136"/>
      </rPr>
      <t>始得動支。換言之，若為新購設備欲編滿</t>
    </r>
    <r>
      <rPr>
        <sz val="9"/>
        <rFont val="Times New Roman"/>
        <family val="1"/>
      </rPr>
      <t>12</t>
    </r>
    <r>
      <rPr>
        <sz val="9"/>
        <rFont val="標楷體"/>
        <family val="4"/>
        <charset val="136"/>
      </rPr>
      <t>個月之設備使用費，應確認其能於第</t>
    </r>
    <r>
      <rPr>
        <sz val="9"/>
        <rFont val="Times New Roman"/>
        <family val="1"/>
      </rPr>
      <t>1</t>
    </r>
    <r>
      <rPr>
        <sz val="9"/>
        <rFont val="標楷體"/>
        <family val="4"/>
        <charset val="136"/>
      </rPr>
      <t>個月即能購入且驗收完畢，編其他</t>
    </r>
    <r>
      <rPr>
        <sz val="9"/>
        <rFont val="標楷體"/>
        <family val="1"/>
        <charset val="136"/>
      </rPr>
      <t>使用月數者亦同。</t>
    </r>
    <phoneticPr fontId="12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</si>
  <si>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rFont val="標楷體"/>
        <family val="4"/>
        <charset val="136"/>
      </rPr>
      <t>執行單位設備已由其他單位編列經費支付維護費者，不得編列維護費。</t>
    </r>
    <phoneticPr fontId="12" type="noConversion"/>
  </si>
  <si>
    <r>
      <t xml:space="preserve">        4.</t>
    </r>
    <r>
      <rPr>
        <sz val="9"/>
        <rFont val="標楷體"/>
        <family val="4"/>
        <charset val="136"/>
      </rPr>
      <t>若設備已由其他單位補助維護費者，應扣除該項經費後按該設備使用於本計畫之比例編列維護費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實際執行計畫時，應確實填寫設備使用紀錄</t>
    </r>
    <r>
      <rPr>
        <sz val="9"/>
        <rFont val="Times New Roman"/>
        <family val="1"/>
      </rPr>
      <t>)</t>
    </r>
    <r>
      <rPr>
        <sz val="9"/>
        <rFont val="標楷體"/>
        <family val="4"/>
        <charset val="136"/>
      </rPr>
      <t>，</t>
    </r>
    <phoneticPr fontId="12" type="noConversion"/>
  </si>
  <si>
    <r>
      <rPr>
        <sz val="10"/>
        <rFont val="標楷體"/>
        <family val="4"/>
        <charset val="136"/>
      </rPr>
      <t>計畫需要之場地、設備、</t>
    </r>
    <r>
      <rPr>
        <sz val="10"/>
        <color rgb="FFFF0000"/>
        <rFont val="標楷體"/>
        <family val="4"/>
        <charset val="136"/>
      </rPr>
      <t>軟體或伺服器</t>
    </r>
    <r>
      <rPr>
        <sz val="10"/>
        <rFont val="標楷體"/>
        <family val="4"/>
        <charset val="136"/>
      </rPr>
      <t>等租金（惟資本租賃及其他單位補助購買之重大儀器均不得編列租金費用）不補助內部場地（含研究室）租金，惟內部場地開外界使用並訂定收費辦法者不在此限</t>
    </r>
    <phoneticPr fontId="12" type="noConversion"/>
  </si>
  <si>
    <t>支付內政部聘用第二階段服役期間之研發替代役役男之費用。</t>
    <phoneticPr fontId="12" type="noConversion"/>
  </si>
  <si>
    <r>
      <rPr>
        <sz val="10"/>
        <color rgb="FFFF0000"/>
        <rFont val="標楷體"/>
        <family val="4"/>
        <charset val="136"/>
      </rPr>
      <t>各項業務支出需</t>
    </r>
    <r>
      <rPr>
        <sz val="10"/>
        <rFont val="標楷體"/>
        <family val="4"/>
        <charset val="136"/>
      </rPr>
      <t>依補充保費之計費所得項目，乘以補充保費費率為編列上限</t>
    </r>
    <phoneticPr fontId="12" type="noConversion"/>
  </si>
  <si>
    <t>其他與計畫相關之支出，如：技術鑑價費用可編列於本項</t>
    <phoneticPr fontId="5" type="noConversion"/>
  </si>
  <si>
    <t xml:space="preserve">單位：千元                </t>
    <phoneticPr fontId="12" type="noConversion"/>
  </si>
  <si>
    <t>【第一年度】</t>
    <phoneticPr fontId="12" type="noConversion"/>
  </si>
  <si>
    <t>【第二年度】</t>
    <phoneticPr fontId="12" type="noConversion"/>
  </si>
  <si>
    <t>其他</t>
  </si>
  <si>
    <r>
      <rPr>
        <b/>
        <sz val="12"/>
        <color rgb="FF0000FF"/>
        <rFont val="標楷體"/>
        <family val="4"/>
        <charset val="136"/>
      </rPr>
      <t>合</t>
    </r>
    <r>
      <rPr>
        <b/>
        <sz val="12"/>
        <color rgb="FF0000FF"/>
        <rFont val="Times New Roman"/>
        <family val="1"/>
      </rPr>
      <t xml:space="preserve">        </t>
    </r>
    <r>
      <rPr>
        <b/>
        <sz val="12"/>
        <color rgb="FF0000FF"/>
        <rFont val="標楷體"/>
        <family val="4"/>
        <charset val="136"/>
      </rPr>
      <t>計</t>
    </r>
    <phoneticPr fontId="12" type="noConversion"/>
  </si>
  <si>
    <t>研究助理級含以下</t>
  </si>
  <si>
    <r>
      <rPr>
        <b/>
        <sz val="12"/>
        <rFont val="標楷體"/>
        <family val="4"/>
        <charset val="136"/>
      </rPr>
      <t>註：</t>
    </r>
    <r>
      <rPr>
        <sz val="12"/>
        <rFont val="標楷體"/>
        <family val="4"/>
        <charset val="136"/>
      </rPr>
      <t xml:space="preserve">
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 xml:space="preserve">職級請依據科技部職級定義（研究員、副研究員、助理研究員、研究助理）填寫。人事費標準請參照「會計科目與經費編列原則」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投入人年數以不高於以下上限為原則：投入人年數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40-X-Y-Z</t>
    </r>
    <r>
      <rPr>
        <sz val="12"/>
        <rFont val="標楷體"/>
        <family val="4"/>
        <charset val="136"/>
      </rPr>
      <t>）</t>
    </r>
    <r>
      <rPr>
        <sz val="12"/>
        <rFont val="Times New Roman"/>
        <family val="1"/>
      </rPr>
      <t>/40</t>
    </r>
    <r>
      <rPr>
        <sz val="12"/>
        <rFont val="標楷體"/>
        <family val="4"/>
        <charset val="136"/>
      </rPr>
      <t>，並由電腦自動判斷。
（</t>
    </r>
    <r>
      <rPr>
        <sz val="12"/>
        <rFont val="Times New Roman"/>
        <family val="1"/>
      </rPr>
      <t>X=</t>
    </r>
    <r>
      <rPr>
        <sz val="12"/>
        <rFont val="標楷體"/>
        <family val="4"/>
        <charset val="136"/>
      </rPr>
      <t>平均每週授課時數，</t>
    </r>
    <r>
      <rPr>
        <sz val="12"/>
        <rFont val="Times New Roman"/>
        <family val="1"/>
      </rPr>
      <t>Y=</t>
    </r>
    <r>
      <rPr>
        <sz val="12"/>
        <rFont val="標楷體"/>
        <family val="4"/>
        <charset val="136"/>
      </rPr>
      <t>平均每週參與學校行政工作，</t>
    </r>
    <r>
      <rPr>
        <sz val="12"/>
        <rFont val="Times New Roman"/>
        <family val="1"/>
      </rPr>
      <t>Z=</t>
    </r>
    <r>
      <rPr>
        <sz val="12"/>
        <rFont val="標楷體"/>
        <family val="4"/>
        <charset val="136"/>
      </rPr>
      <t xml:space="preserve">參與其他計畫時數）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「是</t>
    </r>
    <r>
      <rPr>
        <sz val="12"/>
        <rFont val="Times New Roman"/>
        <family val="1"/>
      </rPr>
      <t>/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否」欄係指投入人年數是否合乎規範，本欄位將由公式自動判斷顯示。若為「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否」請提供相關證明文件。</t>
    </r>
    <phoneticPr fontId="12" type="noConversion"/>
  </si>
  <si>
    <r>
      <t>1,000</t>
    </r>
    <r>
      <rPr>
        <sz val="12"/>
        <rFont val="標楷體"/>
        <family val="4"/>
        <charset val="136"/>
      </rPr>
      <t>萬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元以下部分</t>
    </r>
    <phoneticPr fontId="12" type="noConversion"/>
  </si>
  <si>
    <r>
      <t>1,000</t>
    </r>
    <r>
      <rPr>
        <sz val="12"/>
        <rFont val="標楷體"/>
        <family val="4"/>
        <charset val="136"/>
      </rPr>
      <t>萬元～</t>
    </r>
    <r>
      <rPr>
        <sz val="12"/>
        <rFont val="Times New Roman"/>
        <family val="1"/>
      </rPr>
      <t>3,000</t>
    </r>
    <r>
      <rPr>
        <sz val="12"/>
        <rFont val="標楷體"/>
        <family val="4"/>
        <charset val="136"/>
      </rPr>
      <t>萬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元部分</t>
    </r>
    <phoneticPr fontId="12" type="noConversion"/>
  </si>
  <si>
    <t>自籌款
(共同執行業者)</t>
    <phoneticPr fontId="5" type="noConversion"/>
  </si>
  <si>
    <t>第一年</t>
    <phoneticPr fontId="5" type="noConversion"/>
  </si>
  <si>
    <t>第二年</t>
    <phoneticPr fontId="5" type="noConversion"/>
  </si>
  <si>
    <t>補助款</t>
    <phoneticPr fontId="5" type="noConversion"/>
  </si>
  <si>
    <r>
      <rPr>
        <sz val="12"/>
        <color rgb="FFFF0000"/>
        <rFont val="標楷體"/>
        <family val="4"/>
        <charset val="136"/>
      </rPr>
      <t>範例：</t>
    </r>
    <r>
      <rPr>
        <sz val="12"/>
        <rFont val="標楷體"/>
        <family val="4"/>
        <charset val="136"/>
      </rPr>
      <t>考察先進國家有關</t>
    </r>
    <r>
      <rPr>
        <sz val="12"/>
        <rFont val="Times New Roman"/>
        <family val="1"/>
      </rPr>
      <t>XXX</t>
    </r>
    <r>
      <rPr>
        <sz val="12"/>
        <rFont val="標楷體"/>
        <family val="4"/>
        <charset val="136"/>
      </rPr>
      <t>之應用資訊及其最新研發趨勢</t>
    </r>
    <phoneticPr fontId="12" type="noConversion"/>
  </si>
  <si>
    <r>
      <t>3,000</t>
    </r>
    <r>
      <rPr>
        <sz val="12"/>
        <rFont val="標楷體"/>
        <family val="4"/>
        <charset val="136"/>
      </rPr>
      <t>萬元以上部分</t>
    </r>
    <phoneticPr fontId="5" type="noConversion"/>
  </si>
  <si>
    <r>
      <rPr>
        <sz val="12"/>
        <color rgb="FF0000FF"/>
        <rFont val="標楷體"/>
        <family val="4"/>
        <charset val="136"/>
      </rPr>
      <t>（</t>
    </r>
    <r>
      <rPr>
        <sz val="12"/>
        <color rgb="FF0000FF"/>
        <rFont val="Times New Roman"/>
        <family val="1"/>
      </rPr>
      <t>1</t>
    </r>
    <r>
      <rPr>
        <sz val="12"/>
        <color rgb="FF0000FF"/>
        <rFont val="標楷體"/>
        <family val="4"/>
        <charset val="136"/>
      </rPr>
      <t>）分包（法人</t>
    </r>
    <r>
      <rPr>
        <sz val="12"/>
        <color rgb="FF0000FF"/>
        <rFont val="Times New Roman"/>
        <family val="1"/>
      </rPr>
      <t>/</t>
    </r>
    <r>
      <rPr>
        <sz val="12"/>
        <color rgb="FF0000FF"/>
        <rFont val="標楷體"/>
        <family val="4"/>
        <charset val="136"/>
      </rPr>
      <t>學界、業界研究）</t>
    </r>
  </si>
  <si>
    <r>
      <rPr>
        <sz val="12"/>
        <color rgb="FF0000FF"/>
        <rFont val="標楷體"/>
        <family val="4"/>
        <charset val="136"/>
      </rPr>
      <t>（</t>
    </r>
    <r>
      <rPr>
        <sz val="12"/>
        <color rgb="FF0000FF"/>
        <rFont val="Times New Roman"/>
        <family val="1"/>
      </rPr>
      <t>2</t>
    </r>
    <r>
      <rPr>
        <sz val="12"/>
        <color rgb="FF0000FF"/>
        <rFont val="標楷體"/>
        <family val="4"/>
        <charset val="136"/>
      </rPr>
      <t>）國際合作</t>
    </r>
    <r>
      <rPr>
        <sz val="12"/>
        <color rgb="FF0000FF"/>
        <rFont val="Times New Roman"/>
        <family val="1"/>
      </rPr>
      <t>/</t>
    </r>
    <r>
      <rPr>
        <sz val="12"/>
        <color rgb="FF0000FF"/>
        <rFont val="標楷體"/>
        <family val="4"/>
        <charset val="136"/>
      </rPr>
      <t>技術引進</t>
    </r>
  </si>
  <si>
    <r>
      <rPr>
        <sz val="12"/>
        <color rgb="FF0000FF"/>
        <rFont val="標楷體"/>
        <family val="4"/>
        <charset val="136"/>
      </rPr>
      <t>（</t>
    </r>
    <r>
      <rPr>
        <sz val="12"/>
        <color rgb="FF0000FF"/>
        <rFont val="Times New Roman"/>
        <family val="1"/>
      </rPr>
      <t>3</t>
    </r>
    <r>
      <rPr>
        <sz val="12"/>
        <color rgb="FF0000FF"/>
        <rFont val="標楷體"/>
        <family val="4"/>
        <charset val="136"/>
      </rPr>
      <t>）其他業務費</t>
    </r>
  </si>
  <si>
    <t>人事費小計</t>
    <phoneticPr fontId="5" type="noConversion"/>
  </si>
  <si>
    <r>
      <t>1.</t>
    </r>
    <r>
      <rPr>
        <b/>
        <sz val="12"/>
        <rFont val="標楷體"/>
        <family val="4"/>
        <charset val="136"/>
      </rPr>
      <t>人事費</t>
    </r>
    <phoneticPr fontId="5" type="noConversion"/>
  </si>
  <si>
    <r>
      <t>6.</t>
    </r>
    <r>
      <rPr>
        <b/>
        <sz val="12"/>
        <rFont val="標楷體"/>
        <family val="4"/>
        <charset val="136"/>
      </rPr>
      <t>業務費</t>
    </r>
    <phoneticPr fontId="5" type="noConversion"/>
  </si>
  <si>
    <r>
      <t>6.</t>
    </r>
    <r>
      <rPr>
        <b/>
        <sz val="12"/>
        <rFont val="標楷體"/>
        <family val="4"/>
        <charset val="136"/>
      </rPr>
      <t>業務費</t>
    </r>
  </si>
  <si>
    <t>業務費小計</t>
    <phoneticPr fontId="5" type="noConversion"/>
  </si>
  <si>
    <t>業者自籌款佔補助款百分比</t>
    <phoneticPr fontId="5" type="noConversion"/>
  </si>
  <si>
    <r>
      <t>2.</t>
    </r>
    <r>
      <rPr>
        <sz val="12"/>
        <rFont val="標楷體"/>
        <family val="4"/>
        <charset val="136"/>
      </rPr>
      <t>旅運費</t>
    </r>
  </si>
  <si>
    <r>
      <t>3.</t>
    </r>
    <r>
      <rPr>
        <sz val="12"/>
        <rFont val="標楷體"/>
        <family val="4"/>
        <charset val="136"/>
      </rPr>
      <t>材料費</t>
    </r>
  </si>
  <si>
    <r>
      <t>4.</t>
    </r>
    <r>
      <rPr>
        <sz val="12"/>
        <rFont val="標楷體"/>
        <family val="4"/>
        <charset val="136"/>
      </rPr>
      <t>設備使用費</t>
    </r>
  </si>
  <si>
    <r>
      <t>5.</t>
    </r>
    <r>
      <rPr>
        <sz val="12"/>
        <rFont val="標楷體"/>
        <family val="4"/>
        <charset val="136"/>
      </rPr>
      <t>維護費</t>
    </r>
  </si>
  <si>
    <r>
      <t>7.</t>
    </r>
    <r>
      <rPr>
        <sz val="12"/>
        <rFont val="標楷體"/>
        <family val="4"/>
        <charset val="136"/>
      </rPr>
      <t>管理費</t>
    </r>
  </si>
  <si>
    <t>計畫總經費</t>
  </si>
  <si>
    <t>補助款
(學校)</t>
    <phoneticPr fontId="5" type="noConversion"/>
  </si>
  <si>
    <r>
      <rPr>
        <b/>
        <sz val="12"/>
        <rFont val="標楷體"/>
        <family val="4"/>
        <charset val="136"/>
      </rPr>
      <t>會計科目</t>
    </r>
  </si>
  <si>
    <r>
      <rPr>
        <b/>
        <sz val="12"/>
        <rFont val="標楷體"/>
        <family val="4"/>
        <charset val="136"/>
      </rPr>
      <t>合計</t>
    </r>
  </si>
  <si>
    <t>一、總經費表</t>
    <phoneticPr fontId="5" type="noConversion"/>
  </si>
  <si>
    <r>
      <rPr>
        <b/>
        <sz val="12"/>
        <rFont val="標楷體"/>
        <family val="4"/>
        <charset val="136"/>
      </rPr>
      <t>合計</t>
    </r>
    <phoneticPr fontId="5" type="noConversion"/>
  </si>
  <si>
    <r>
      <t>1.</t>
    </r>
    <r>
      <rPr>
        <b/>
        <sz val="12"/>
        <rFont val="標楷體"/>
        <family val="4"/>
        <charset val="136"/>
      </rPr>
      <t>人事費</t>
    </r>
  </si>
  <si>
    <t>二、年度經費表</t>
    <phoneticPr fontId="5" type="noConversion"/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</si>
  <si>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會計科目編列原則請參閱各分項經費說明。</t>
    </r>
    <r>
      <rPr>
        <sz val="10"/>
        <rFont val="Times New Roman"/>
        <family val="4"/>
      </rPr>
      <t xml:space="preserve">
</t>
    </r>
    <r>
      <rPr>
        <sz val="10"/>
        <rFont val="Times New Roman"/>
        <family val="1"/>
      </rPr>
      <t xml:space="preserve">        2.</t>
    </r>
    <r>
      <rPr>
        <sz val="10"/>
        <rFont val="標楷體"/>
        <family val="4"/>
        <charset val="136"/>
      </rPr>
      <t>共同執行業者不得於自籌款中編列管理費。</t>
    </r>
    <r>
      <rPr>
        <sz val="10"/>
        <rFont val="Times New Roman"/>
        <family val="4"/>
      </rPr>
      <t xml:space="preserve">
</t>
    </r>
    <r>
      <rPr>
        <sz val="10"/>
        <rFont val="Times New Roman"/>
        <family val="1"/>
      </rPr>
      <t xml:space="preserve">        3.</t>
    </r>
    <r>
      <rPr>
        <b/>
        <sz val="10"/>
        <rFont val="標楷體"/>
        <family val="4"/>
        <charset val="136"/>
      </rPr>
      <t>分包、國際合作、技術引進</t>
    </r>
    <r>
      <rPr>
        <sz val="10"/>
        <rFont val="標楷體"/>
        <family val="4"/>
        <charset val="136"/>
      </rPr>
      <t>之補助款預算合計，不得超過總補助款之</t>
    </r>
    <r>
      <rPr>
        <sz val="10"/>
        <rFont val="Times New Roman"/>
        <family val="1"/>
      </rPr>
      <t>40</t>
    </r>
    <r>
      <rPr>
        <sz val="10"/>
        <rFont val="標楷體"/>
        <family val="4"/>
        <charset val="136"/>
      </rPr>
      <t>％為原則。</t>
    </r>
    <phoneticPr fontId="5" type="noConversion"/>
  </si>
  <si>
    <r>
      <rPr>
        <b/>
        <sz val="14"/>
        <rFont val="標楷體"/>
        <family val="4"/>
        <charset val="136"/>
      </rPr>
      <t>肆、經費需求總規劃</t>
    </r>
    <r>
      <rPr>
        <b/>
        <sz val="10"/>
        <rFont val="標楷體"/>
        <family val="4"/>
        <charset val="136"/>
      </rPr>
      <t>（請填列彙總經費表及各申請單位經費表）</t>
    </r>
    <phoneticPr fontId="5" type="noConversion"/>
  </si>
  <si>
    <t>購置成本
（C）</t>
    <phoneticPr fontId="12" type="noConversion"/>
  </si>
  <si>
    <t>XXX</t>
    <phoneticPr fontId="5" type="noConversion"/>
  </si>
  <si>
    <r>
      <rPr>
        <b/>
        <sz val="11"/>
        <rFont val="標楷體"/>
        <family val="4"/>
        <charset val="136"/>
      </rPr>
      <t>項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目</t>
    </r>
  </si>
  <si>
    <r>
      <rPr>
        <b/>
        <sz val="11"/>
        <rFont val="標楷體"/>
        <family val="4"/>
        <charset val="136"/>
      </rPr>
      <t>金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額</t>
    </r>
    <phoneticPr fontId="5" type="noConversion"/>
  </si>
  <si>
    <r>
      <rPr>
        <b/>
        <sz val="11"/>
        <rFont val="標楷體"/>
        <family val="4"/>
        <charset val="136"/>
      </rPr>
      <t>計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算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方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式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及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說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明</t>
    </r>
  </si>
  <si>
    <r>
      <rPr>
        <b/>
        <sz val="11"/>
        <rFont val="標楷體"/>
        <family val="4"/>
        <charset val="136"/>
      </rPr>
      <t>合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計</t>
    </r>
  </si>
  <si>
    <r>
      <rPr>
        <b/>
        <sz val="11"/>
        <rFont val="標楷體"/>
        <family val="4"/>
        <charset val="136"/>
      </rPr>
      <t>金</t>
    </r>
    <r>
      <rPr>
        <b/>
        <sz val="11"/>
        <rFont val="Times New Roman"/>
        <family val="1"/>
      </rPr>
      <t xml:space="preserve">  </t>
    </r>
    <r>
      <rPr>
        <b/>
        <sz val="11"/>
        <rFont val="標楷體"/>
        <family val="4"/>
        <charset val="136"/>
      </rPr>
      <t>額</t>
    </r>
  </si>
  <si>
    <t>*分包、國際合作、技術引進之補助款預算合計，不得超過總補助款之40％為原則</t>
    <phoneticPr fontId="5" type="noConversion"/>
  </si>
  <si>
    <r>
      <t>OO</t>
    </r>
    <r>
      <rPr>
        <sz val="11"/>
        <rFont val="標楷體"/>
        <family val="4"/>
        <charset val="136"/>
      </rPr>
      <t>費用：</t>
    </r>
    <r>
      <rPr>
        <sz val="11"/>
        <rFont val="Times New Roman"/>
        <family val="1"/>
      </rPr>
      <t>O</t>
    </r>
    <r>
      <rPr>
        <sz val="11"/>
        <rFont val="標楷體"/>
        <family val="4"/>
        <charset val="136"/>
      </rPr>
      <t>小時</t>
    </r>
    <r>
      <rPr>
        <sz val="11"/>
        <rFont val="Times New Roman"/>
        <family val="1"/>
      </rPr>
      <t>*O</t>
    </r>
    <r>
      <rPr>
        <sz val="11"/>
        <rFont val="標楷體"/>
        <family val="4"/>
        <charset val="136"/>
      </rPr>
      <t>千元</t>
    </r>
    <r>
      <rPr>
        <sz val="11"/>
        <rFont val="Times New Roman"/>
        <family val="1"/>
      </rPr>
      <t>=O</t>
    </r>
    <r>
      <rPr>
        <sz val="11"/>
        <rFont val="標楷體"/>
        <family val="4"/>
        <charset val="136"/>
      </rPr>
      <t>千元</t>
    </r>
    <phoneticPr fontId="5" type="noConversion"/>
  </si>
  <si>
    <r>
      <rPr>
        <sz val="12"/>
        <color rgb="FFFF0000"/>
        <rFont val="標楷體"/>
        <family val="4"/>
        <charset val="136"/>
      </rPr>
      <t xml:space="preserve">填寫範例：(如無資料請刪除)
</t>
    </r>
    <r>
      <rPr>
        <sz val="12"/>
        <rFont val="標楷體"/>
        <family val="1"/>
        <charset val="136"/>
      </rPr>
      <t>1.</t>
    </r>
    <r>
      <rPr>
        <sz val="12"/>
        <rFont val="標楷體"/>
        <family val="4"/>
        <charset val="136"/>
      </rPr>
      <t>出席ＯＯ研討會：台南</t>
    </r>
    <r>
      <rPr>
        <sz val="12"/>
        <rFont val="標楷體"/>
        <family val="1"/>
        <charset val="136"/>
      </rPr>
      <t>-</t>
    </r>
    <r>
      <rPr>
        <sz val="12"/>
        <rFont val="標楷體"/>
        <family val="4"/>
        <charset val="136"/>
      </rPr>
      <t>新竹</t>
    </r>
    <r>
      <rPr>
        <sz val="12"/>
        <rFont val="標楷體"/>
        <family val="1"/>
        <charset val="136"/>
      </rPr>
      <t>1.5</t>
    </r>
    <r>
      <rPr>
        <sz val="12"/>
        <rFont val="標楷體"/>
        <family val="4"/>
        <charset val="136"/>
      </rPr>
      <t>千元</t>
    </r>
    <r>
      <rPr>
        <sz val="12"/>
        <rFont val="標楷體"/>
        <family val="1"/>
        <charset val="136"/>
      </rPr>
      <t>*20</t>
    </r>
    <r>
      <rPr>
        <sz val="12"/>
        <rFont val="標楷體"/>
        <family val="4"/>
        <charset val="136"/>
      </rPr>
      <t>人次</t>
    </r>
    <r>
      <rPr>
        <sz val="12"/>
        <rFont val="標楷體"/>
        <family val="1"/>
        <charset val="136"/>
      </rPr>
      <t>=30</t>
    </r>
    <r>
      <rPr>
        <sz val="12"/>
        <rFont val="標楷體"/>
        <family val="4"/>
        <charset val="136"/>
      </rPr>
      <t xml:space="preserve">千元
</t>
    </r>
    <r>
      <rPr>
        <sz val="12"/>
        <rFont val="標楷體"/>
        <family val="1"/>
        <charset val="136"/>
      </rPr>
      <t>2.</t>
    </r>
    <r>
      <rPr>
        <sz val="12"/>
        <rFont val="標楷體"/>
        <family val="4"/>
        <charset val="136"/>
      </rPr>
      <t>參加ＯＯ成果發表會：台南</t>
    </r>
    <r>
      <rPr>
        <sz val="12"/>
        <rFont val="標楷體"/>
        <family val="1"/>
        <charset val="136"/>
      </rPr>
      <t>-</t>
    </r>
    <r>
      <rPr>
        <sz val="12"/>
        <rFont val="標楷體"/>
        <family val="4"/>
        <charset val="136"/>
      </rPr>
      <t>台北</t>
    </r>
    <r>
      <rPr>
        <sz val="12"/>
        <rFont val="標楷體"/>
        <family val="1"/>
        <charset val="136"/>
      </rPr>
      <t>2</t>
    </r>
    <r>
      <rPr>
        <sz val="12"/>
        <rFont val="標楷體"/>
        <family val="4"/>
        <charset val="136"/>
      </rPr>
      <t>千元</t>
    </r>
    <r>
      <rPr>
        <sz val="12"/>
        <rFont val="標楷體"/>
        <family val="1"/>
        <charset val="136"/>
      </rPr>
      <t>*10</t>
    </r>
    <r>
      <rPr>
        <sz val="12"/>
        <rFont val="標楷體"/>
        <family val="4"/>
        <charset val="136"/>
      </rPr>
      <t>人次</t>
    </r>
    <r>
      <rPr>
        <sz val="12"/>
        <rFont val="標楷體"/>
        <family val="1"/>
        <charset val="136"/>
      </rPr>
      <t>=20</t>
    </r>
    <r>
      <rPr>
        <sz val="12"/>
        <rFont val="標楷體"/>
        <family val="4"/>
        <charset val="136"/>
      </rPr>
      <t>千元</t>
    </r>
    <r>
      <rPr>
        <sz val="12"/>
        <rFont val="標楷體"/>
        <family val="1"/>
        <charset val="136"/>
      </rPr>
      <t>……</t>
    </r>
    <phoneticPr fontId="12" type="noConversion"/>
  </si>
  <si>
    <r>
      <rPr>
        <sz val="12"/>
        <color rgb="FFFF0000"/>
        <rFont val="標楷體"/>
        <family val="4"/>
        <charset val="136"/>
      </rPr>
      <t xml:space="preserve">填寫範例：(如無資料請刪除)
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出席ＯＯ研討會：台南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新竹</t>
    </r>
    <r>
      <rPr>
        <sz val="12"/>
        <rFont val="Times New Roman"/>
        <family val="1"/>
      </rPr>
      <t>1.5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*20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=30</t>
    </r>
    <r>
      <rPr>
        <sz val="12"/>
        <rFont val="標楷體"/>
        <family val="4"/>
        <charset val="136"/>
      </rPr>
      <t xml:space="preserve">千元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參加ＯＯ成果發表會：高雄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台北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*10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=30</t>
    </r>
    <r>
      <rPr>
        <sz val="12"/>
        <rFont val="標楷體"/>
        <family val="4"/>
        <charset val="136"/>
      </rPr>
      <t>千元</t>
    </r>
    <r>
      <rPr>
        <sz val="12"/>
        <rFont val="標楷體"/>
        <family val="1"/>
        <charset val="136"/>
      </rPr>
      <t>……</t>
    </r>
    <phoneticPr fontId="12" type="noConversion"/>
  </si>
  <si>
    <r>
      <t xml:space="preserve">        2.</t>
    </r>
    <r>
      <rPr>
        <b/>
        <sz val="9"/>
        <rFont val="標楷體"/>
        <family val="4"/>
        <charset val="136"/>
      </rPr>
      <t>平均每人年材料費以不超過</t>
    </r>
    <r>
      <rPr>
        <b/>
        <sz val="9"/>
        <rFont val="Times New Roman"/>
        <family val="1"/>
      </rPr>
      <t>120</t>
    </r>
    <r>
      <rPr>
        <b/>
        <sz val="9"/>
        <rFont val="標楷體"/>
        <family val="4"/>
        <charset val="136"/>
      </rPr>
      <t>仟元</t>
    </r>
    <r>
      <rPr>
        <sz val="9"/>
        <rFont val="標楷體"/>
        <family val="4"/>
        <charset val="136"/>
      </rPr>
      <t>為原則。</t>
    </r>
    <phoneticPr fontId="12" type="noConversion"/>
  </si>
  <si>
    <t>≦120千元/人年</t>
    <phoneticPr fontId="5" type="noConversion"/>
  </si>
  <si>
    <t>註：同一設備在第二年編列「設備使用費」須確認設備仍在合理使用年限內。</t>
    <phoneticPr fontId="5" type="noConversion"/>
  </si>
  <si>
    <t>【第一年】</t>
    <phoneticPr fontId="12" type="noConversion"/>
  </si>
  <si>
    <t>【第二年】</t>
    <phoneticPr fontId="12" type="noConversion"/>
  </si>
  <si>
    <t>*由分頁三、(六)管理費自動代入，請自行分攤成2年</t>
    <phoneticPr fontId="5" type="noConversion"/>
  </si>
  <si>
    <t>註：同一材料於第二年續編列「材料費」者，應檢視材料數量之合理性、實際需求及與計畫執行之關聯性。</t>
    <phoneticPr fontId="5" type="noConversion"/>
  </si>
  <si>
    <r>
      <rPr>
        <sz val="10"/>
        <color rgb="FFFF0000"/>
        <rFont val="標楷體"/>
        <family val="4"/>
        <charset val="136"/>
      </rPr>
      <t>填寫範例：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如無資料請刪除</t>
    </r>
    <r>
      <rPr>
        <sz val="10"/>
        <color rgb="FFFF0000"/>
        <rFont val="Times New Roman"/>
        <family val="1"/>
      </rPr>
      <t>)</t>
    </r>
    <r>
      <rPr>
        <sz val="10"/>
        <rFont val="Times New Roman"/>
        <family val="1"/>
      </rPr>
      <t xml:space="preserve">
1.</t>
    </r>
    <r>
      <rPr>
        <sz val="10"/>
        <rFont val="標楷體"/>
        <family val="4"/>
        <charset val="136"/>
      </rPr>
      <t>成果發表會簡報資料：</t>
    </r>
    <r>
      <rPr>
        <sz val="10"/>
        <rFont val="Times New Roman"/>
        <family val="1"/>
      </rPr>
      <t>20</t>
    </r>
    <r>
      <rPr>
        <sz val="10"/>
        <rFont val="標楷體"/>
        <family val="4"/>
        <charset val="136"/>
      </rPr>
      <t>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份</t>
    </r>
    <r>
      <rPr>
        <sz val="10"/>
        <rFont val="Times New Roman"/>
        <family val="1"/>
      </rPr>
      <t>*1000</t>
    </r>
    <r>
      <rPr>
        <sz val="10"/>
        <rFont val="標楷體"/>
        <family val="4"/>
        <charset val="136"/>
      </rPr>
      <t>份</t>
    </r>
    <r>
      <rPr>
        <sz val="10"/>
        <rFont val="Times New Roman"/>
        <family val="1"/>
      </rPr>
      <t>=20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>2.</t>
    </r>
    <r>
      <rPr>
        <sz val="10"/>
        <rFont val="標楷體"/>
        <family val="1"/>
        <charset val="136"/>
      </rPr>
      <t>……</t>
    </r>
    <phoneticPr fontId="5" type="noConversion"/>
  </si>
  <si>
    <r>
      <rPr>
        <sz val="10"/>
        <color rgb="FFFF0000"/>
        <rFont val="標楷體"/>
        <family val="4"/>
        <charset val="136"/>
      </rPr>
      <t xml:space="preserve">填寫範例：(如無資料請刪除)
</t>
    </r>
    <r>
      <rPr>
        <sz val="10"/>
        <rFont val="標楷體"/>
        <family val="4"/>
        <charset val="136"/>
      </rPr>
      <t>研討會場地租金</t>
    </r>
    <r>
      <rPr>
        <sz val="10"/>
        <rFont val="Times New Roman"/>
        <family val="1"/>
      </rPr>
      <t xml:space="preserve"> 10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場</t>
    </r>
    <r>
      <rPr>
        <sz val="10"/>
        <rFont val="Times New Roman"/>
        <family val="1"/>
      </rPr>
      <t>*5</t>
    </r>
    <r>
      <rPr>
        <sz val="10"/>
        <rFont val="標楷體"/>
        <family val="4"/>
        <charset val="136"/>
      </rPr>
      <t>場</t>
    </r>
    <r>
      <rPr>
        <sz val="10"/>
        <rFont val="Times New Roman"/>
        <family val="1"/>
      </rPr>
      <t>=50</t>
    </r>
    <r>
      <rPr>
        <sz val="10"/>
        <rFont val="標楷體"/>
        <family val="4"/>
        <charset val="136"/>
      </rPr>
      <t xml:space="preserve">千元
</t>
    </r>
    <phoneticPr fontId="5" type="noConversion"/>
  </si>
  <si>
    <r>
      <t>2.</t>
    </r>
    <r>
      <rPr>
        <b/>
        <sz val="12"/>
        <color rgb="FF000000"/>
        <rFont val="Microsoft JhengHei"/>
        <family val="1"/>
      </rPr>
      <t>顧問明細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</si>
</sst>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_(* #,##0.0_);_(* \(#,##0.0\);_(* &quot;-&quot;_);_(@_)"/>
    <numFmt numFmtId="177" formatCode="0.00_);[Red]\(0.00\)"/>
    <numFmt numFmtId="178" formatCode="0.00_ "/>
    <numFmt numFmtId="179" formatCode="0.0"/>
    <numFmt numFmtId="180" formatCode="0_);[Red]\(0\)"/>
    <numFmt numFmtId="181" formatCode="_-* #,##0_-;\-* #,##0_-;_-* &quot;-&quot;??_-;_-@_-"/>
    <numFmt numFmtId="182" formatCode="#,##0.00_ "/>
    <numFmt numFmtId="183" formatCode="0.0%"/>
  </numFmts>
  <fonts count="7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Times New Roman"/>
      <family val="1"/>
    </font>
    <font>
      <sz val="12"/>
      <name val="標楷體"/>
      <family val="4"/>
      <charset val="136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新細明體"/>
      <family val="1"/>
      <charset val="136"/>
    </font>
    <font>
      <b/>
      <sz val="10"/>
      <name val="標楷體"/>
      <family val="4"/>
      <charset val="136"/>
    </font>
    <font>
      <sz val="11"/>
      <name val="標楷體"/>
      <family val="4"/>
      <charset val="136"/>
    </font>
    <font>
      <sz val="10"/>
      <color indexed="8"/>
      <name val="Times New Roman"/>
      <family val="1"/>
    </font>
    <font>
      <sz val="12"/>
      <name val="Times New Roman"/>
      <family val="4"/>
      <charset val="136"/>
    </font>
    <font>
      <sz val="12"/>
      <name val="Times New Roman"/>
      <family val="4"/>
    </font>
    <font>
      <sz val="10"/>
      <name val="Times New Roman"/>
      <family val="4"/>
      <charset val="136"/>
    </font>
    <font>
      <sz val="12"/>
      <name val="Segoe UI Symbol"/>
      <family val="4"/>
    </font>
    <font>
      <sz val="9"/>
      <name val="Segoe UI Symbol"/>
      <family val="4"/>
    </font>
    <font>
      <sz val="10"/>
      <color rgb="FFFF0000"/>
      <name val="標楷體"/>
      <family val="4"/>
      <charset val="136"/>
    </font>
    <font>
      <sz val="11"/>
      <name val="Times New Roman"/>
      <family val="1"/>
    </font>
    <font>
      <sz val="11"/>
      <name val="Times New Roman"/>
      <family val="4"/>
      <charset val="136"/>
    </font>
    <font>
      <sz val="12"/>
      <name val="標楷體"/>
      <family val="1"/>
      <charset val="136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12"/>
      <color rgb="FF0000FF"/>
      <name val="Times New Roman"/>
      <family val="1"/>
    </font>
    <font>
      <sz val="11"/>
      <color rgb="FF0000FF"/>
      <name val="Times New Roman"/>
      <family val="1"/>
    </font>
    <font>
      <sz val="10"/>
      <color rgb="FF0000FF"/>
      <name val="標楷體"/>
      <family val="4"/>
      <charset val="136"/>
    </font>
    <font>
      <b/>
      <sz val="12"/>
      <name val="Times New Roman"/>
      <family val="4"/>
      <charset val="136"/>
    </font>
    <font>
      <b/>
      <sz val="12"/>
      <name val="標楷體"/>
      <family val="1"/>
      <charset val="136"/>
    </font>
    <font>
      <b/>
      <sz val="11"/>
      <name val="標楷體"/>
      <family val="4"/>
      <charset val="136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  <charset val="136"/>
    </font>
    <font>
      <sz val="12"/>
      <color rgb="FFFF0000"/>
      <name val="標楷體"/>
      <family val="4"/>
      <charset val="136"/>
    </font>
    <font>
      <sz val="12"/>
      <name val="Microsoft JhengHei UI"/>
      <family val="1"/>
      <charset val="136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4"/>
      <charset val="136"/>
    </font>
    <font>
      <sz val="9"/>
      <name val="標楷體"/>
      <family val="1"/>
      <charset val="136"/>
    </font>
    <font>
      <sz val="10"/>
      <name val="Microsoft JhengHei UI"/>
      <family val="1"/>
      <charset val="136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sz val="10"/>
      <name val="標楷體"/>
      <family val="1"/>
      <charset val="136"/>
    </font>
    <font>
      <sz val="11"/>
      <color rgb="FFC00000"/>
      <name val="Times New Roman"/>
      <family val="1"/>
    </font>
    <font>
      <sz val="9"/>
      <name val="Times New Roman"/>
      <family val="4"/>
    </font>
    <font>
      <b/>
      <sz val="12"/>
      <color rgb="FF0000FF"/>
      <name val="Times New Roman"/>
      <family val="4"/>
      <charset val="136"/>
    </font>
    <font>
      <b/>
      <sz val="12"/>
      <color rgb="FF0000FF"/>
      <name val="Times New Roman"/>
      <family val="1"/>
    </font>
    <font>
      <b/>
      <sz val="12"/>
      <color rgb="FF0000FF"/>
      <name val="新細明體"/>
      <family val="1"/>
      <charset val="136"/>
    </font>
    <font>
      <b/>
      <sz val="14"/>
      <color rgb="FFFF0000"/>
      <name val="標楷體"/>
      <family val="4"/>
      <charset val="136"/>
    </font>
    <font>
      <b/>
      <sz val="14"/>
      <color rgb="FFEE0000"/>
      <name val="標楷體"/>
      <family val="4"/>
      <charset val="136"/>
    </font>
    <font>
      <sz val="12"/>
      <color theme="1"/>
      <name val="Times New Roman"/>
      <family val="1"/>
    </font>
    <font>
      <b/>
      <sz val="10"/>
      <color rgb="FF0000FF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0"/>
      <name val="Times New Roman"/>
      <family val="4"/>
    </font>
    <font>
      <b/>
      <sz val="10"/>
      <name val="Times New Roman"/>
      <family val="4"/>
      <charset val="136"/>
    </font>
    <font>
      <b/>
      <sz val="12"/>
      <color rgb="FFEE0000"/>
      <name val="標楷體"/>
      <family val="4"/>
      <charset val="136"/>
    </font>
    <font>
      <b/>
      <sz val="11"/>
      <name val="Times New Roman"/>
      <family val="4"/>
      <charset val="136"/>
    </font>
    <font>
      <sz val="16"/>
      <color rgb="FF0000FF"/>
      <name val="Times New Roman"/>
      <family val="1"/>
    </font>
    <font>
      <b/>
      <sz val="9"/>
      <name val="標楷體"/>
      <family val="4"/>
      <charset val="136"/>
    </font>
    <font>
      <b/>
      <sz val="9"/>
      <name val="Times New Roman"/>
      <family val="1"/>
    </font>
    <font>
      <b/>
      <sz val="12"/>
      <color rgb="FF000000"/>
      <name val="Microsoft JhengHei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F0F9"/>
        <bgColor indexed="64"/>
      </patternFill>
    </fill>
    <fill>
      <patternFill patternType="solid">
        <fgColor theme="7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43">
    <xf numFmtId="0" fontId="0" fillId="0" borderId="0" xfId="0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15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4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0" borderId="0" xfId="0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/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top" wrapText="1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8" fillId="0" borderId="8" xfId="0" applyFont="1" applyBorder="1" applyAlignment="1">
      <alignment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177" fontId="2" fillId="3" borderId="8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2" fillId="0" borderId="8" xfId="0" applyFont="1" applyBorder="1" applyAlignment="1">
      <alignment horizontal="center" vertical="center"/>
    </xf>
    <xf numFmtId="177" fontId="32" fillId="0" borderId="8" xfId="0" applyNumberFormat="1" applyFont="1" applyBorder="1" applyAlignment="1">
      <alignment horizontal="center" vertical="center"/>
    </xf>
    <xf numFmtId="0" fontId="3" fillId="0" borderId="0" xfId="0" applyFont="1"/>
    <xf numFmtId="178" fontId="34" fillId="0" borderId="8" xfId="0" applyNumberFormat="1" applyFont="1" applyBorder="1" applyAlignment="1">
      <alignment vertical="center"/>
    </xf>
    <xf numFmtId="178" fontId="34" fillId="0" borderId="8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41" fillId="0" borderId="0" xfId="0" applyFont="1"/>
    <xf numFmtId="0" fontId="42" fillId="0" borderId="0" xfId="0" applyFont="1"/>
    <xf numFmtId="0" fontId="18" fillId="0" borderId="0" xfId="0" applyFont="1"/>
    <xf numFmtId="0" fontId="18" fillId="5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vertical="center" wrapText="1"/>
    </xf>
    <xf numFmtId="178" fontId="2" fillId="7" borderId="8" xfId="0" applyNumberFormat="1" applyFont="1" applyFill="1" applyBorder="1" applyAlignment="1">
      <alignment horizontal="right" vertical="center"/>
    </xf>
    <xf numFmtId="178" fontId="34" fillId="2" borderId="8" xfId="0" applyNumberFormat="1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center"/>
    </xf>
    <xf numFmtId="177" fontId="34" fillId="0" borderId="8" xfId="0" applyNumberFormat="1" applyFont="1" applyBorder="1" applyAlignment="1">
      <alignment horizontal="right" vertical="center"/>
    </xf>
    <xf numFmtId="181" fontId="35" fillId="0" borderId="8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4" fillId="5" borderId="32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vertical="top" wrapText="1"/>
    </xf>
    <xf numFmtId="0" fontId="23" fillId="0" borderId="23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6" fillId="5" borderId="2" xfId="0" applyFont="1" applyFill="1" applyBorder="1" applyAlignment="1">
      <alignment horizontal="center" vertical="center" wrapText="1"/>
    </xf>
    <xf numFmtId="0" fontId="46" fillId="5" borderId="3" xfId="0" applyFont="1" applyFill="1" applyBorder="1" applyAlignment="1">
      <alignment horizontal="center" vertical="center" wrapText="1"/>
    </xf>
    <xf numFmtId="0" fontId="46" fillId="5" borderId="29" xfId="0" applyFont="1" applyFill="1" applyBorder="1" applyAlignment="1">
      <alignment horizontal="center" vertical="center" wrapText="1"/>
    </xf>
    <xf numFmtId="0" fontId="46" fillId="5" borderId="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5" borderId="6" xfId="0" applyFont="1" applyFill="1" applyBorder="1" applyAlignment="1">
      <alignment horizontal="centerContinuous" vertical="center"/>
    </xf>
    <xf numFmtId="0" fontId="8" fillId="5" borderId="8" xfId="0" applyFont="1" applyFill="1" applyBorder="1" applyAlignment="1">
      <alignment horizontal="centerContinuous" vertical="center"/>
    </xf>
    <xf numFmtId="0" fontId="25" fillId="0" borderId="9" xfId="0" applyFont="1" applyBorder="1" applyAlignment="1">
      <alignment vertical="top" wrapText="1"/>
    </xf>
    <xf numFmtId="0" fontId="9" fillId="0" borderId="0" xfId="0" applyFont="1" applyAlignment="1">
      <alignment horizontal="left"/>
    </xf>
    <xf numFmtId="0" fontId="8" fillId="2" borderId="19" xfId="0" applyFont="1" applyFill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182" fontId="53" fillId="3" borderId="22" xfId="3" applyNumberFormat="1" applyFont="1" applyFill="1" applyBorder="1" applyAlignment="1">
      <alignment horizontal="center" vertical="center" wrapText="1"/>
    </xf>
    <xf numFmtId="0" fontId="40" fillId="5" borderId="2" xfId="0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77" fontId="34" fillId="0" borderId="22" xfId="0" applyNumberFormat="1" applyFont="1" applyBorder="1" applyAlignment="1">
      <alignment horizontal="center" vertical="center"/>
    </xf>
    <xf numFmtId="177" fontId="2" fillId="3" borderId="8" xfId="0" applyNumberFormat="1" applyFont="1" applyFill="1" applyBorder="1" applyAlignment="1">
      <alignment horizontal="center" vertical="center"/>
    </xf>
    <xf numFmtId="177" fontId="34" fillId="0" borderId="8" xfId="0" applyNumberFormat="1" applyFont="1" applyBorder="1" applyAlignment="1">
      <alignment horizontal="center" vertical="center"/>
    </xf>
    <xf numFmtId="177" fontId="2" fillId="3" borderId="14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2" fontId="2" fillId="3" borderId="8" xfId="0" applyNumberFormat="1" applyFont="1" applyFill="1" applyBorder="1" applyAlignment="1">
      <alignment vertical="center"/>
    </xf>
    <xf numFmtId="177" fontId="8" fillId="3" borderId="9" xfId="0" applyNumberFormat="1" applyFont="1" applyFill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178" fontId="50" fillId="0" borderId="8" xfId="0" applyNumberFormat="1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43" fontId="2" fillId="3" borderId="8" xfId="1" applyFont="1" applyFill="1" applyBorder="1" applyAlignment="1">
      <alignment horizontal="center" vertical="center"/>
    </xf>
    <xf numFmtId="43" fontId="35" fillId="0" borderId="8" xfId="1" applyFont="1" applyBorder="1" applyAlignment="1">
      <alignment horizontal="right" vertical="center"/>
    </xf>
    <xf numFmtId="43" fontId="2" fillId="0" borderId="8" xfId="1" applyFont="1" applyFill="1" applyBorder="1" applyAlignment="1">
      <alignment horizontal="center" vertical="center"/>
    </xf>
    <xf numFmtId="43" fontId="34" fillId="0" borderId="8" xfId="1" applyFont="1" applyFill="1" applyBorder="1" applyAlignment="1">
      <alignment horizontal="center" vertical="center"/>
    </xf>
    <xf numFmtId="43" fontId="2" fillId="2" borderId="8" xfId="1" applyFont="1" applyFill="1" applyBorder="1" applyAlignment="1">
      <alignment horizontal="center" vertical="center"/>
    </xf>
    <xf numFmtId="43" fontId="34" fillId="2" borderId="8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4" borderId="0" xfId="0" applyFont="1" applyFill="1"/>
    <xf numFmtId="0" fontId="7" fillId="4" borderId="0" xfId="0" applyFont="1" applyFill="1"/>
    <xf numFmtId="43" fontId="34" fillId="3" borderId="8" xfId="1" applyFont="1" applyFill="1" applyBorder="1" applyAlignment="1">
      <alignment horizontal="right" vertical="center"/>
    </xf>
    <xf numFmtId="0" fontId="58" fillId="4" borderId="0" xfId="0" applyFont="1" applyFill="1"/>
    <xf numFmtId="0" fontId="59" fillId="4" borderId="0" xfId="0" applyFont="1" applyFill="1"/>
    <xf numFmtId="9" fontId="60" fillId="0" borderId="8" xfId="0" applyNumberFormat="1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10" fontId="34" fillId="3" borderId="28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right" vertical="center"/>
    </xf>
    <xf numFmtId="176" fontId="2" fillId="0" borderId="0" xfId="2" applyNumberFormat="1" applyFont="1" applyBorder="1" applyAlignment="1">
      <alignment horizontal="center" vertical="center"/>
    </xf>
    <xf numFmtId="9" fontId="2" fillId="0" borderId="0" xfId="2" applyNumberFormat="1" applyFont="1" applyBorder="1" applyAlignment="1">
      <alignment horizontal="center" vertical="center"/>
    </xf>
    <xf numFmtId="9" fontId="2" fillId="0" borderId="0" xfId="2" applyNumberFormat="1" applyFont="1" applyFill="1" applyBorder="1" applyAlignment="1">
      <alignment horizontal="left" vertical="center"/>
    </xf>
    <xf numFmtId="9" fontId="61" fillId="0" borderId="0" xfId="2" applyNumberFormat="1" applyFont="1" applyFill="1" applyBorder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181" fontId="2" fillId="0" borderId="53" xfId="1" applyNumberFormat="1" applyFont="1" applyBorder="1" applyAlignment="1">
      <alignment horizontal="left" vertical="center"/>
    </xf>
    <xf numFmtId="181" fontId="2" fillId="0" borderId="3" xfId="1" applyNumberFormat="1" applyFont="1" applyBorder="1" applyAlignment="1">
      <alignment horizontal="left" vertical="center"/>
    </xf>
    <xf numFmtId="181" fontId="2" fillId="0" borderId="29" xfId="1" applyNumberFormat="1" applyFont="1" applyBorder="1" applyAlignment="1">
      <alignment horizontal="left" vertical="center"/>
    </xf>
    <xf numFmtId="181" fontId="2" fillId="0" borderId="4" xfId="1" applyNumberFormat="1" applyFont="1" applyBorder="1" applyAlignment="1">
      <alignment horizontal="left" vertical="center"/>
    </xf>
    <xf numFmtId="0" fontId="2" fillId="4" borderId="0" xfId="0" applyFont="1" applyFill="1" applyAlignment="1">
      <alignment horizontal="left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9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2" fillId="8" borderId="31" xfId="0" applyFont="1" applyFill="1" applyBorder="1"/>
    <xf numFmtId="0" fontId="30" fillId="5" borderId="8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43" fontId="2" fillId="3" borderId="8" xfId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/>
    </xf>
    <xf numFmtId="9" fontId="45" fillId="0" borderId="0" xfId="2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9" fontId="2" fillId="0" borderId="5" xfId="5" applyNumberFormat="1" applyFont="1" applyFill="1" applyBorder="1" applyAlignment="1">
      <alignment horizontal="left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center"/>
    </xf>
    <xf numFmtId="181" fontId="2" fillId="0" borderId="35" xfId="4" applyNumberFormat="1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181" fontId="2" fillId="0" borderId="22" xfId="4" applyNumberFormat="1" applyFont="1" applyBorder="1" applyAlignment="1">
      <alignment horizontal="left" vertical="center"/>
    </xf>
    <xf numFmtId="181" fontId="2" fillId="0" borderId="23" xfId="4" applyNumberFormat="1" applyFont="1" applyBorder="1" applyAlignment="1">
      <alignment horizontal="left" vertical="center"/>
    </xf>
    <xf numFmtId="0" fontId="18" fillId="5" borderId="24" xfId="0" applyFont="1" applyFill="1" applyBorder="1" applyAlignment="1">
      <alignment horizontal="center" vertical="center"/>
    </xf>
    <xf numFmtId="9" fontId="28" fillId="0" borderId="5" xfId="5" applyNumberFormat="1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5" borderId="3" xfId="0" applyFont="1" applyFill="1" applyBorder="1" applyAlignment="1">
      <alignment horizontal="center" vertical="center" wrapText="1"/>
    </xf>
    <xf numFmtId="0" fontId="64" fillId="5" borderId="29" xfId="0" applyFont="1" applyFill="1" applyBorder="1" applyAlignment="1">
      <alignment horizontal="center" vertical="center" wrapText="1"/>
    </xf>
    <xf numFmtId="177" fontId="34" fillId="3" borderId="8" xfId="0" applyNumberFormat="1" applyFont="1" applyFill="1" applyBorder="1" applyAlignment="1">
      <alignment horizontal="center" vertical="center"/>
    </xf>
    <xf numFmtId="0" fontId="65" fillId="4" borderId="0" xfId="0" applyFont="1" applyFill="1"/>
    <xf numFmtId="0" fontId="36" fillId="0" borderId="9" xfId="0" applyFont="1" applyBorder="1" applyAlignment="1">
      <alignment vertical="top" wrapText="1"/>
    </xf>
    <xf numFmtId="0" fontId="66" fillId="5" borderId="3" xfId="0" applyFont="1" applyFill="1" applyBorder="1" applyAlignment="1">
      <alignment horizontal="center" vertical="center"/>
    </xf>
    <xf numFmtId="0" fontId="40" fillId="5" borderId="12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43" fontId="2" fillId="3" borderId="8" xfId="4" applyFont="1" applyFill="1" applyBorder="1" applyAlignment="1">
      <alignment horizontal="left" vertical="center"/>
    </xf>
    <xf numFmtId="43" fontId="2" fillId="0" borderId="7" xfId="4" applyFont="1" applyBorder="1" applyAlignment="1">
      <alignment horizontal="left" vertical="center"/>
    </xf>
    <xf numFmtId="43" fontId="2" fillId="3" borderId="9" xfId="4" applyFont="1" applyFill="1" applyBorder="1" applyAlignment="1">
      <alignment horizontal="left" vertical="center"/>
    </xf>
    <xf numFmtId="43" fontId="2" fillId="3" borderId="8" xfId="4" applyFont="1" applyFill="1" applyBorder="1" applyAlignment="1">
      <alignment horizontal="center" vertical="center"/>
    </xf>
    <xf numFmtId="43" fontId="2" fillId="0" borderId="8" xfId="4" applyFont="1" applyFill="1" applyBorder="1" applyAlignment="1">
      <alignment horizontal="left" vertical="center"/>
    </xf>
    <xf numFmtId="43" fontId="2" fillId="0" borderId="35" xfId="4" applyFont="1" applyFill="1" applyBorder="1" applyAlignment="1">
      <alignment horizontal="left" vertical="center"/>
    </xf>
    <xf numFmtId="43" fontId="2" fillId="0" borderId="9" xfId="4" applyFont="1" applyFill="1" applyBorder="1" applyAlignment="1">
      <alignment horizontal="left" vertical="center"/>
    </xf>
    <xf numFmtId="43" fontId="2" fillId="0" borderId="7" xfId="4" applyFont="1" applyBorder="1" applyAlignment="1">
      <alignment horizontal="right" vertical="center"/>
    </xf>
    <xf numFmtId="43" fontId="2" fillId="3" borderId="9" xfId="4" applyFont="1" applyFill="1" applyBorder="1" applyAlignment="1">
      <alignment horizontal="right" vertical="center"/>
    </xf>
    <xf numFmtId="43" fontId="2" fillId="3" borderId="7" xfId="4" applyFont="1" applyFill="1" applyBorder="1" applyAlignment="1">
      <alignment horizontal="center" vertical="center"/>
    </xf>
    <xf numFmtId="43" fontId="34" fillId="4" borderId="7" xfId="4" applyFont="1" applyFill="1" applyBorder="1" applyAlignment="1">
      <alignment horizontal="center" vertical="center"/>
    </xf>
    <xf numFmtId="43" fontId="2" fillId="0" borderId="33" xfId="4" applyFont="1" applyBorder="1" applyAlignment="1">
      <alignment horizontal="right" vertical="center"/>
    </xf>
    <xf numFmtId="43" fontId="2" fillId="3" borderId="7" xfId="1" applyFont="1" applyFill="1" applyBorder="1" applyAlignment="1">
      <alignment horizontal="left" vertical="center"/>
    </xf>
    <xf numFmtId="43" fontId="2" fillId="0" borderId="8" xfId="1" applyFont="1" applyFill="1" applyBorder="1" applyAlignment="1">
      <alignment horizontal="left" vertical="center"/>
    </xf>
    <xf numFmtId="43" fontId="2" fillId="0" borderId="17" xfId="1" applyFont="1" applyFill="1" applyBorder="1" applyAlignment="1">
      <alignment horizontal="left" vertical="center"/>
    </xf>
    <xf numFmtId="43" fontId="2" fillId="3" borderId="9" xfId="1" applyFont="1" applyFill="1" applyBorder="1" applyAlignment="1">
      <alignment horizontal="left" vertical="center"/>
    </xf>
    <xf numFmtId="43" fontId="2" fillId="3" borderId="7" xfId="1" applyFont="1" applyFill="1" applyBorder="1" applyAlignment="1">
      <alignment horizontal="center" vertical="center"/>
    </xf>
    <xf numFmtId="43" fontId="2" fillId="0" borderId="7" xfId="1" applyFont="1" applyFill="1" applyBorder="1" applyAlignment="1">
      <alignment horizontal="center" vertical="center"/>
    </xf>
    <xf numFmtId="43" fontId="2" fillId="0" borderId="8" xfId="1" applyFont="1" applyFill="1" applyBorder="1" applyAlignment="1">
      <alignment horizontal="right" vertical="center"/>
    </xf>
    <xf numFmtId="43" fontId="2" fillId="0" borderId="9" xfId="1" applyFont="1" applyFill="1" applyBorder="1" applyAlignment="1">
      <alignment horizontal="left" vertical="center"/>
    </xf>
    <xf numFmtId="43" fontId="2" fillId="3" borderId="8" xfId="1" applyFont="1" applyFill="1" applyBorder="1" applyAlignment="1">
      <alignment horizontal="left" vertical="center"/>
    </xf>
    <xf numFmtId="43" fontId="2" fillId="0" borderId="7" xfId="1" applyFont="1" applyFill="1" applyBorder="1" applyAlignment="1">
      <alignment horizontal="right" vertical="center"/>
    </xf>
    <xf numFmtId="43" fontId="2" fillId="0" borderId="17" xfId="1" applyFont="1" applyFill="1" applyBorder="1" applyAlignment="1">
      <alignment horizontal="right" vertical="center"/>
    </xf>
    <xf numFmtId="43" fontId="2" fillId="3" borderId="9" xfId="1" applyFont="1" applyFill="1" applyBorder="1" applyAlignment="1">
      <alignment horizontal="right" vertical="center"/>
    </xf>
    <xf numFmtId="43" fontId="2" fillId="0" borderId="8" xfId="1" applyFont="1" applyFill="1" applyBorder="1" applyAlignment="1">
      <alignment vertical="center"/>
    </xf>
    <xf numFmtId="43" fontId="34" fillId="4" borderId="7" xfId="1" applyFont="1" applyFill="1" applyBorder="1" applyAlignment="1">
      <alignment horizontal="center" vertical="center"/>
    </xf>
    <xf numFmtId="43" fontId="2" fillId="0" borderId="33" xfId="1" applyFont="1" applyBorder="1" applyAlignment="1">
      <alignment horizontal="right" vertical="center"/>
    </xf>
    <xf numFmtId="43" fontId="34" fillId="4" borderId="9" xfId="1" applyFont="1" applyFill="1" applyBorder="1" applyAlignment="1">
      <alignment horizontal="right" vertical="center"/>
    </xf>
    <xf numFmtId="43" fontId="2" fillId="3" borderId="14" xfId="1" applyFont="1" applyFill="1" applyBorder="1" applyAlignment="1">
      <alignment horizontal="center" vertical="center"/>
    </xf>
    <xf numFmtId="43" fontId="2" fillId="0" borderId="14" xfId="1" applyFont="1" applyFill="1" applyBorder="1" applyAlignment="1">
      <alignment horizontal="center" vertical="center"/>
    </xf>
    <xf numFmtId="43" fontId="2" fillId="3" borderId="15" xfId="1" applyFont="1" applyFill="1" applyBorder="1" applyAlignment="1">
      <alignment horizontal="right" vertical="center"/>
    </xf>
    <xf numFmtId="43" fontId="29" fillId="3" borderId="14" xfId="1" applyFont="1" applyFill="1" applyBorder="1" applyAlignment="1">
      <alignment horizontal="center" vertical="center"/>
    </xf>
    <xf numFmtId="43" fontId="29" fillId="0" borderId="8" xfId="1" applyFont="1" applyBorder="1" applyAlignment="1">
      <alignment horizontal="center" vertical="center"/>
    </xf>
    <xf numFmtId="43" fontId="29" fillId="0" borderId="8" xfId="1" applyFont="1" applyBorder="1" applyAlignment="1">
      <alignment vertical="center"/>
    </xf>
    <xf numFmtId="43" fontId="29" fillId="3" borderId="14" xfId="1" applyFont="1" applyFill="1" applyBorder="1" applyAlignment="1">
      <alignment vertical="center"/>
    </xf>
    <xf numFmtId="43" fontId="34" fillId="3" borderId="8" xfId="1" applyFont="1" applyFill="1" applyBorder="1" applyAlignment="1">
      <alignment horizontal="center" vertical="center"/>
    </xf>
    <xf numFmtId="43" fontId="34" fillId="3" borderId="14" xfId="1" applyFont="1" applyFill="1" applyBorder="1" applyAlignment="1">
      <alignment horizontal="right" vertical="center"/>
    </xf>
    <xf numFmtId="43" fontId="34" fillId="3" borderId="9" xfId="1" applyFont="1" applyFill="1" applyBorder="1" applyAlignment="1">
      <alignment horizontal="right" vertical="center"/>
    </xf>
    <xf numFmtId="43" fontId="34" fillId="3" borderId="15" xfId="1" applyFont="1" applyFill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53" fillId="3" borderId="22" xfId="3" applyNumberFormat="1" applyFont="1" applyFill="1" applyBorder="1" applyAlignment="1">
      <alignment horizontal="center" vertical="center" wrapText="1"/>
    </xf>
    <xf numFmtId="2" fontId="67" fillId="4" borderId="38" xfId="0" applyNumberFormat="1" applyFont="1" applyFill="1" applyBorder="1" applyAlignment="1">
      <alignment horizontal="left"/>
    </xf>
    <xf numFmtId="0" fontId="21" fillId="0" borderId="28" xfId="0" applyFont="1" applyBorder="1" applyAlignment="1">
      <alignment horizontal="center" vertical="center"/>
    </xf>
    <xf numFmtId="176" fontId="2" fillId="0" borderId="5" xfId="5" applyNumberFormat="1" applyFont="1" applyBorder="1" applyAlignment="1">
      <alignment horizontal="left" vertical="center"/>
    </xf>
    <xf numFmtId="9" fontId="2" fillId="0" borderId="5" xfId="5" applyNumberFormat="1" applyFont="1" applyBorder="1" applyAlignment="1">
      <alignment horizontal="left" vertical="center"/>
    </xf>
    <xf numFmtId="9" fontId="45" fillId="0" borderId="5" xfId="5" applyNumberFormat="1" applyFont="1" applyBorder="1" applyAlignment="1">
      <alignment horizontal="left" vertical="center"/>
    </xf>
    <xf numFmtId="183" fontId="2" fillId="0" borderId="5" xfId="5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83" fontId="45" fillId="0" borderId="5" xfId="3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9" fontId="61" fillId="4" borderId="5" xfId="0" applyNumberFormat="1" applyFont="1" applyFill="1" applyBorder="1" applyAlignment="1">
      <alignment horizontal="left" vertical="center"/>
    </xf>
    <xf numFmtId="177" fontId="50" fillId="3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9" fillId="5" borderId="4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9" fillId="5" borderId="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10" fontId="34" fillId="3" borderId="26" xfId="3" applyNumberFormat="1" applyFont="1" applyFill="1" applyBorder="1" applyAlignment="1">
      <alignment horizontal="center" vertical="center"/>
    </xf>
    <xf numFmtId="10" fontId="34" fillId="3" borderId="27" xfId="3" applyNumberFormat="1" applyFont="1" applyFill="1" applyBorder="1" applyAlignment="1">
      <alignment horizontal="center" vertical="center"/>
    </xf>
    <xf numFmtId="10" fontId="34" fillId="3" borderId="56" xfId="3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5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8" xfId="0" applyFont="1" applyBorder="1" applyAlignment="1">
      <alignment vertical="center" textRotation="255"/>
    </xf>
    <xf numFmtId="0" fontId="57" fillId="0" borderId="8" xfId="0" applyFont="1" applyBorder="1" applyAlignment="1">
      <alignment vertical="center" textRotation="255"/>
    </xf>
    <xf numFmtId="0" fontId="2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0" borderId="8" xfId="0" applyFont="1" applyBorder="1" applyAlignment="1">
      <alignment horizontal="center" vertical="center" textRotation="255"/>
    </xf>
    <xf numFmtId="0" fontId="7" fillId="3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37" fillId="5" borderId="8" xfId="0" applyFont="1" applyFill="1" applyBorder="1" applyAlignment="1">
      <alignment horizontal="center" vertical="center" wrapText="1"/>
    </xf>
    <xf numFmtId="0" fontId="38" fillId="5" borderId="8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20" fillId="5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6" fillId="6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79" fontId="7" fillId="3" borderId="8" xfId="0" applyNumberFormat="1" applyFont="1" applyFill="1" applyBorder="1" applyAlignment="1">
      <alignment horizontal="center" vertical="center"/>
    </xf>
    <xf numFmtId="179" fontId="7" fillId="3" borderId="14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2" fontId="2" fillId="3" borderId="26" xfId="0" applyNumberFormat="1" applyFont="1" applyFill="1" applyBorder="1" applyAlignment="1">
      <alignment horizontal="center" vertical="center"/>
    </xf>
    <xf numFmtId="2" fontId="2" fillId="3" borderId="27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1" fontId="7" fillId="3" borderId="22" xfId="0" applyNumberFormat="1" applyFont="1" applyFill="1" applyBorder="1" applyAlignment="1">
      <alignment horizontal="center" vertical="center"/>
    </xf>
    <xf numFmtId="1" fontId="7" fillId="3" borderId="8" xfId="0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19" fillId="0" borderId="0" xfId="0" applyFont="1"/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79" fontId="2" fillId="0" borderId="17" xfId="0" applyNumberFormat="1" applyFont="1" applyBorder="1" applyAlignment="1">
      <alignment horizontal="center" vertical="center"/>
    </xf>
    <xf numFmtId="179" fontId="2" fillId="0" borderId="7" xfId="0" applyNumberFormat="1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43" fontId="34" fillId="3" borderId="17" xfId="1" applyFont="1" applyFill="1" applyBorder="1" applyAlignment="1">
      <alignment horizontal="right" vertical="center"/>
    </xf>
    <xf numFmtId="43" fontId="34" fillId="3" borderId="11" xfId="1" applyFont="1" applyFill="1" applyBorder="1" applyAlignment="1">
      <alignment horizontal="right" vertical="center"/>
    </xf>
    <xf numFmtId="43" fontId="34" fillId="3" borderId="7" xfId="1" applyFont="1" applyFill="1" applyBorder="1" applyAlignment="1">
      <alignment horizontal="right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43" fontId="34" fillId="3" borderId="26" xfId="0" applyNumberFormat="1" applyFont="1" applyFill="1" applyBorder="1" applyAlignment="1">
      <alignment horizontal="right" vertical="center"/>
    </xf>
    <xf numFmtId="43" fontId="34" fillId="3" borderId="27" xfId="0" applyNumberFormat="1" applyFont="1" applyFill="1" applyBorder="1" applyAlignment="1">
      <alignment horizontal="right" vertical="center"/>
    </xf>
    <xf numFmtId="43" fontId="34" fillId="3" borderId="13" xfId="0" applyNumberFormat="1" applyFont="1" applyFill="1" applyBorder="1" applyAlignment="1">
      <alignment horizontal="right" vertical="center"/>
    </xf>
    <xf numFmtId="179" fontId="7" fillId="3" borderId="26" xfId="0" applyNumberFormat="1" applyFont="1" applyFill="1" applyBorder="1" applyAlignment="1">
      <alignment horizontal="center" vertical="center"/>
    </xf>
    <xf numFmtId="179" fontId="7" fillId="3" borderId="1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40" fillId="5" borderId="25" xfId="0" applyFont="1" applyFill="1" applyBorder="1" applyAlignment="1">
      <alignment horizontal="center" vertical="center"/>
    </xf>
    <xf numFmtId="0" fontId="40" fillId="5" borderId="27" xfId="0" applyFont="1" applyFill="1" applyBorder="1" applyAlignment="1">
      <alignment horizontal="center" vertical="center"/>
    </xf>
    <xf numFmtId="0" fontId="40" fillId="5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47" fillId="0" borderId="0" xfId="0" applyFont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0" fontId="8" fillId="3" borderId="3" xfId="0" applyNumberFormat="1" applyFont="1" applyFill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180" fontId="8" fillId="3" borderId="14" xfId="0" applyNumberFormat="1" applyFont="1" applyFill="1" applyBorder="1" applyAlignment="1">
      <alignment horizontal="center" vertical="center"/>
    </xf>
    <xf numFmtId="179" fontId="4" fillId="0" borderId="1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/>
    </xf>
    <xf numFmtId="0" fontId="8" fillId="0" borderId="6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178" fontId="8" fillId="0" borderId="19" xfId="0" applyNumberFormat="1" applyFont="1" applyBorder="1" applyAlignment="1">
      <alignment horizontal="center" vertical="center"/>
    </xf>
    <xf numFmtId="179" fontId="4" fillId="3" borderId="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79" fontId="4" fillId="0" borderId="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179" fontId="4" fillId="3" borderId="19" xfId="0" applyNumberFormat="1" applyFont="1" applyFill="1" applyBorder="1" applyAlignment="1">
      <alignment horizontal="center" vertical="center"/>
    </xf>
    <xf numFmtId="178" fontId="8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/>
    </xf>
    <xf numFmtId="0" fontId="50" fillId="0" borderId="6" xfId="0" applyFont="1" applyBorder="1" applyAlignment="1">
      <alignment horizontal="center" vertical="top"/>
    </xf>
    <xf numFmtId="0" fontId="20" fillId="5" borderId="3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178" fontId="8" fillId="0" borderId="8" xfId="0" applyNumberFormat="1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178" fontId="8" fillId="0" borderId="19" xfId="0" applyNumberFormat="1" applyFont="1" applyBorder="1" applyAlignment="1">
      <alignment horizontal="left" vertical="top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43" fontId="34" fillId="0" borderId="17" xfId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0" fillId="5" borderId="3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left" vertical="center"/>
    </xf>
    <xf numFmtId="0" fontId="29" fillId="0" borderId="9" xfId="0" applyFont="1" applyBorder="1" applyAlignment="1">
      <alignment horizontal="left" vertical="center"/>
    </xf>
    <xf numFmtId="0" fontId="28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179" fontId="4" fillId="0" borderId="8" xfId="0" applyNumberFormat="1" applyFont="1" applyBorder="1" applyAlignment="1">
      <alignment horizontal="center" vertical="center" wrapText="1"/>
    </xf>
    <xf numFmtId="179" fontId="4" fillId="2" borderId="8" xfId="0" applyNumberFormat="1" applyFont="1" applyFill="1" applyBorder="1" applyAlignment="1">
      <alignment horizontal="center" vertical="center" wrapText="1"/>
    </xf>
    <xf numFmtId="179" fontId="4" fillId="3" borderId="36" xfId="0" applyNumberFormat="1" applyFont="1" applyFill="1" applyBorder="1" applyAlignment="1">
      <alignment horizontal="center" vertical="center" wrapText="1"/>
    </xf>
    <xf numFmtId="179" fontId="4" fillId="3" borderId="20" xfId="0" applyNumberFormat="1" applyFont="1" applyFill="1" applyBorder="1" applyAlignment="1">
      <alignment horizontal="center" vertical="center" wrapText="1"/>
    </xf>
    <xf numFmtId="179" fontId="4" fillId="3" borderId="37" xfId="0" applyNumberFormat="1" applyFont="1" applyFill="1" applyBorder="1" applyAlignment="1">
      <alignment horizontal="center" vertical="center" wrapText="1"/>
    </xf>
    <xf numFmtId="179" fontId="4" fillId="3" borderId="35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9" fontId="4" fillId="3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5" borderId="5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</cellXfs>
  <cellStyles count="6">
    <cellStyle name="一般" xfId="0" builtinId="0"/>
    <cellStyle name="千分位" xfId="1" builtinId="3"/>
    <cellStyle name="千分位 2" xfId="4" xr:uid="{8EBDCDB9-34A0-4E7C-AC7C-53A3C5972BAB}"/>
    <cellStyle name="千分位[0]" xfId="2" builtinId="6"/>
    <cellStyle name="千分位[0] 2" xfId="5" xr:uid="{5F9707B8-D2A8-4149-9740-3C9EBFA7D59F}"/>
    <cellStyle name="百分比" xfId="3" builtinId="5"/>
  </cellStyles>
  <dxfs count="0"/>
  <tableStyles count="0" defaultTableStyle="TableStyleMedium2" defaultPivotStyle="PivotStyleLight16"/>
  <colors>
    <mruColors>
      <color rgb="FF0000FF"/>
      <color rgb="FFD4E5F4"/>
      <color rgb="FFFF9900"/>
      <color rgb="FFE7F0F9"/>
      <color rgb="FF8282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33130</xdr:colOff>
      <xdr:row>0</xdr:row>
      <xdr:rowOff>1</xdr:rowOff>
    </xdr:from>
    <xdr:to>
      <xdr:col>11</xdr:col>
      <xdr:colOff>24847</xdr:colOff>
      <xdr:row>3</xdr:row>
      <xdr:rowOff>173182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3130" y="1"/>
          <a:ext cx="14175308" cy="1056408"/>
        </a:xfrm>
        <a:prstGeom prst="roundRect">
          <a:avLst>
            <a:gd name="adj" fmla="val 7887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ctr"/>
          <a:r>
            <a:rPr lang="zh-TW" altLang="en-US" sz="1800" b="1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藍底區已設定自動格式，勿任意調整！試算完成後請複製內容回填申請系統中所對應之經費項目</a:t>
          </a:r>
          <a:br>
            <a:rPr lang="en-US" altLang="zh-TW" sz="1800" b="1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en-US" altLang="zh-TW" sz="1800" b="1" u="none">
              <a:solidFill>
                <a:srgbClr val="0000FF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**</a:t>
          </a:r>
          <a:r>
            <a:rPr lang="zh-TW" altLang="en-US" sz="1600" b="1">
              <a:solidFill>
                <a:srgbClr val="0000FF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共同執行業者部分，請至計畫網站下載「共同執行業者經費預算表」格式，填寫後請填入本表對應之項目以利試算與核對</a:t>
          </a:r>
          <a:r>
            <a:rPr lang="en-US" altLang="zh-TW" sz="1600" b="1">
              <a:solidFill>
                <a:srgbClr val="0000FF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**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74083</xdr:colOff>
      <xdr:row>0</xdr:row>
      <xdr:rowOff>52918</xdr:rowOff>
    </xdr:from>
    <xdr:to>
      <xdr:col>25</xdr:col>
      <xdr:colOff>169333</xdr:colOff>
      <xdr:row>2</xdr:row>
      <xdr:rowOff>31750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2B686934-1BED-4EA4-9F7F-C4674247AA21}"/>
            </a:ext>
          </a:extLst>
        </xdr:cNvPr>
        <xdr:cNvSpPr/>
      </xdr:nvSpPr>
      <xdr:spPr>
        <a:xfrm>
          <a:off x="3153833" y="52918"/>
          <a:ext cx="13493750" cy="46566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zh-TW" altLang="en-US" sz="2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藍底區已設定自動格式，勿任意調整！填寫後請複製內容填入回填申請系統中所對應之經費項目</a:t>
          </a:r>
          <a:endParaRPr lang="en-US" altLang="zh-TW" sz="20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47625</xdr:rowOff>
    </xdr:from>
    <xdr:to>
      <xdr:col>14</xdr:col>
      <xdr:colOff>1685925</xdr:colOff>
      <xdr:row>1</xdr:row>
      <xdr:rowOff>200025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29E01AE0-13B6-43B2-95DE-C5B638DB9607}"/>
            </a:ext>
          </a:extLst>
        </xdr:cNvPr>
        <xdr:cNvSpPr/>
      </xdr:nvSpPr>
      <xdr:spPr>
        <a:xfrm>
          <a:off x="1314450" y="47625"/>
          <a:ext cx="12544425" cy="4000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zh-TW" altLang="en-US" sz="18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藍底區已設定自動格式，勿任意調整！填寫後請複製內容填入回填申請系統中所對應之經費項目</a:t>
          </a:r>
          <a:endParaRPr lang="en-US" altLang="zh-TW" sz="18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J38"/>
  <sheetViews>
    <sheetView tabSelected="1" zoomScale="110" zoomScaleNormal="110" workbookViewId="0">
      <pane ySplit="8" topLeftCell="A9" activePane="bottomLeft" state="frozen"/>
      <selection pane="bottomLeft" activeCell="B10" sqref="B10"/>
    </sheetView>
  </sheetViews>
  <sheetFormatPr defaultColWidth="10" defaultRowHeight="15.65"/>
  <cols>
    <col min="1" max="1" width="33" style="1" customWidth="1"/>
    <col min="2" max="4" width="17.44140625" style="1" customWidth="1"/>
    <col min="5" max="5" width="4" style="1" customWidth="1"/>
    <col min="6" max="6" width="33.33203125" style="1" customWidth="1"/>
    <col min="7" max="7" width="12.21875" style="8" customWidth="1"/>
    <col min="8" max="11" width="12.21875" style="1" customWidth="1"/>
    <col min="12" max="12" width="7.88671875" style="1" customWidth="1"/>
    <col min="13" max="13" width="10" style="1" customWidth="1"/>
    <col min="14" max="16384" width="10" style="1"/>
  </cols>
  <sheetData>
    <row r="1" spans="1:36" ht="23.35" customHeight="1"/>
    <row r="2" spans="1:36" ht="23.35" customHeight="1"/>
    <row r="3" spans="1:36" ht="23.35" customHeight="1"/>
    <row r="4" spans="1:36" ht="16.45" customHeight="1"/>
    <row r="5" spans="1:36" s="2" customFormat="1" ht="18.2">
      <c r="A5" s="191" t="s">
        <v>301</v>
      </c>
      <c r="B5" s="42"/>
      <c r="C5" s="42"/>
      <c r="D5" s="42"/>
      <c r="E5" s="42"/>
      <c r="F5" s="1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17.399999999999999" customHeight="1" thickBot="1">
      <c r="A6" s="252" t="s">
        <v>296</v>
      </c>
      <c r="B6" s="252"/>
      <c r="C6" s="1"/>
      <c r="D6" s="168" t="s">
        <v>0</v>
      </c>
      <c r="E6" s="3"/>
      <c r="F6" s="252" t="s">
        <v>299</v>
      </c>
      <c r="G6" s="252"/>
      <c r="H6" s="1"/>
      <c r="I6" s="253" t="s">
        <v>0</v>
      </c>
      <c r="J6" s="253"/>
      <c r="K6" s="25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5" customFormat="1" ht="34.450000000000003" customHeight="1">
      <c r="A7" s="262" t="s">
        <v>294</v>
      </c>
      <c r="B7" s="257" t="s">
        <v>293</v>
      </c>
      <c r="C7" s="257" t="s">
        <v>272</v>
      </c>
      <c r="D7" s="265" t="s">
        <v>295</v>
      </c>
      <c r="E7" s="146"/>
      <c r="F7" s="254" t="s">
        <v>294</v>
      </c>
      <c r="G7" s="256" t="s">
        <v>275</v>
      </c>
      <c r="H7" s="256"/>
      <c r="I7" s="257" t="s">
        <v>272</v>
      </c>
      <c r="J7" s="257"/>
      <c r="K7" s="258" t="s">
        <v>297</v>
      </c>
      <c r="L7" s="24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5" customFormat="1" ht="34.450000000000003" customHeight="1" thickBot="1">
      <c r="A8" s="263"/>
      <c r="B8" s="264"/>
      <c r="C8" s="264"/>
      <c r="D8" s="266"/>
      <c r="E8" s="146"/>
      <c r="F8" s="255"/>
      <c r="G8" s="182" t="s">
        <v>273</v>
      </c>
      <c r="H8" s="182" t="s">
        <v>274</v>
      </c>
      <c r="I8" s="183" t="s">
        <v>273</v>
      </c>
      <c r="J8" s="183" t="s">
        <v>274</v>
      </c>
      <c r="K8" s="259"/>
      <c r="L8" s="24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20.05" customHeight="1">
      <c r="A9" s="186" t="s">
        <v>298</v>
      </c>
      <c r="B9" s="185"/>
      <c r="C9" s="187"/>
      <c r="D9" s="188"/>
      <c r="E9" s="147"/>
      <c r="F9" s="173" t="s">
        <v>282</v>
      </c>
      <c r="G9" s="152"/>
      <c r="H9" s="152"/>
      <c r="I9" s="153"/>
      <c r="J9" s="154"/>
      <c r="K9" s="155"/>
      <c r="L9" s="244"/>
    </row>
    <row r="10" spans="1:36" ht="20.05" customHeight="1">
      <c r="A10" s="172" t="s">
        <v>1</v>
      </c>
      <c r="B10" s="200">
        <f>G10+H10</f>
        <v>5800</v>
      </c>
      <c r="C10" s="201">
        <f>I10+J10</f>
        <v>0</v>
      </c>
      <c r="D10" s="202">
        <f>B10+C10</f>
        <v>5800</v>
      </c>
      <c r="E10" s="147"/>
      <c r="F10" s="178" t="s">
        <v>1</v>
      </c>
      <c r="G10" s="212">
        <f>'一、人事費'!H37</f>
        <v>5800</v>
      </c>
      <c r="H10" s="212">
        <f>'一、人事費'!U37</f>
        <v>0</v>
      </c>
      <c r="I10" s="213"/>
      <c r="J10" s="214"/>
      <c r="K10" s="215">
        <f>SUM(G10:J10)</f>
        <v>5800</v>
      </c>
      <c r="L10" s="244"/>
    </row>
    <row r="11" spans="1:36" ht="20.05" customHeight="1">
      <c r="A11" s="172" t="s">
        <v>2</v>
      </c>
      <c r="B11" s="200">
        <f>G11+H11</f>
        <v>150</v>
      </c>
      <c r="C11" s="201">
        <f>I11+J11</f>
        <v>0</v>
      </c>
      <c r="D11" s="202">
        <f>B11+C11</f>
        <v>150</v>
      </c>
      <c r="E11" s="147"/>
      <c r="F11" s="178" t="s">
        <v>2</v>
      </c>
      <c r="G11" s="212">
        <f>'一、人事費'!C51</f>
        <v>50</v>
      </c>
      <c r="H11" s="212">
        <f>'一、人事費'!C58</f>
        <v>100</v>
      </c>
      <c r="I11" s="213">
        <v>0</v>
      </c>
      <c r="J11" s="214">
        <v>0</v>
      </c>
      <c r="K11" s="215">
        <f>SUM(G11:J11)</f>
        <v>150</v>
      </c>
      <c r="L11" s="245"/>
    </row>
    <row r="12" spans="1:36" ht="20.05" customHeight="1">
      <c r="A12" s="189" t="s">
        <v>281</v>
      </c>
      <c r="B12" s="203">
        <f>B10+B11</f>
        <v>5950</v>
      </c>
      <c r="C12" s="203">
        <f>C10+C11</f>
        <v>0</v>
      </c>
      <c r="D12" s="202">
        <f>B12+C12</f>
        <v>5950</v>
      </c>
      <c r="E12" s="167"/>
      <c r="F12" s="180" t="s">
        <v>281</v>
      </c>
      <c r="G12" s="216">
        <f>G10+G11</f>
        <v>5850</v>
      </c>
      <c r="H12" s="216">
        <f>H10+H11</f>
        <v>100</v>
      </c>
      <c r="I12" s="217">
        <f>I10+I11</f>
        <v>0</v>
      </c>
      <c r="J12" s="217">
        <f>J10+J11</f>
        <v>0</v>
      </c>
      <c r="K12" s="215">
        <f>K10+K11</f>
        <v>5950</v>
      </c>
      <c r="L12" s="246"/>
    </row>
    <row r="13" spans="1:36" ht="20.05" customHeight="1">
      <c r="A13" s="184" t="s">
        <v>287</v>
      </c>
      <c r="B13" s="200">
        <f>G13+H13</f>
        <v>0</v>
      </c>
      <c r="C13" s="201">
        <f>I13+J13</f>
        <v>0</v>
      </c>
      <c r="D13" s="202">
        <f>B13+C13</f>
        <v>0</v>
      </c>
      <c r="E13" s="147"/>
      <c r="F13" s="179" t="s">
        <v>3</v>
      </c>
      <c r="G13" s="212">
        <f>'二、旅運費'!C9</f>
        <v>0</v>
      </c>
      <c r="H13" s="212">
        <f>'二、旅運費'!C18</f>
        <v>0</v>
      </c>
      <c r="I13" s="213"/>
      <c r="J13" s="214"/>
      <c r="K13" s="215">
        <f>SUM(G13:J13)</f>
        <v>0</v>
      </c>
      <c r="L13" s="244"/>
    </row>
    <row r="14" spans="1:36" ht="20.05" customHeight="1">
      <c r="A14" s="172" t="s">
        <v>288</v>
      </c>
      <c r="B14" s="200">
        <f>G14+H14</f>
        <v>0</v>
      </c>
      <c r="C14" s="201">
        <f>I14+J14</f>
        <v>0</v>
      </c>
      <c r="D14" s="202">
        <f t="shared" ref="D14:D16" si="0">B14+C14</f>
        <v>0</v>
      </c>
      <c r="E14" s="147"/>
      <c r="F14" s="178" t="s">
        <v>4</v>
      </c>
      <c r="G14" s="212">
        <f>'三、材料費'!C19</f>
        <v>0</v>
      </c>
      <c r="H14" s="212">
        <f>'三、材料費'!L19</f>
        <v>0</v>
      </c>
      <c r="I14" s="213"/>
      <c r="J14" s="214"/>
      <c r="K14" s="215">
        <f t="shared" ref="K14:K16" si="1">SUM(G14:J14)</f>
        <v>0</v>
      </c>
      <c r="L14" s="244"/>
    </row>
    <row r="15" spans="1:36" ht="20.05" customHeight="1">
      <c r="A15" s="172" t="s">
        <v>289</v>
      </c>
      <c r="B15" s="200">
        <f>G15+H15</f>
        <v>576</v>
      </c>
      <c r="C15" s="201">
        <f>I15+J15</f>
        <v>0</v>
      </c>
      <c r="D15" s="202">
        <f t="shared" si="0"/>
        <v>576</v>
      </c>
      <c r="E15" s="147"/>
      <c r="F15" s="178" t="s">
        <v>5</v>
      </c>
      <c r="G15" s="212">
        <f>'四、設備使用費'!I19</f>
        <v>576</v>
      </c>
      <c r="H15" s="212">
        <f>'四、設備使用費'!S19</f>
        <v>0</v>
      </c>
      <c r="I15" s="218"/>
      <c r="J15" s="218"/>
      <c r="K15" s="215">
        <f t="shared" si="1"/>
        <v>576</v>
      </c>
      <c r="L15" s="244"/>
    </row>
    <row r="16" spans="1:36" ht="20.05" customHeight="1">
      <c r="A16" s="172" t="s">
        <v>290</v>
      </c>
      <c r="B16" s="200">
        <f>G16+H16</f>
        <v>48</v>
      </c>
      <c r="C16" s="201">
        <f>I16+J16</f>
        <v>0</v>
      </c>
      <c r="D16" s="202">
        <f t="shared" si="0"/>
        <v>48</v>
      </c>
      <c r="E16" s="147"/>
      <c r="F16" s="178" t="s">
        <v>6</v>
      </c>
      <c r="G16" s="212">
        <f>'五、維護費'!C24</f>
        <v>48</v>
      </c>
      <c r="H16" s="212">
        <f>'五、維護費'!L24</f>
        <v>0</v>
      </c>
      <c r="I16" s="218"/>
      <c r="J16" s="218"/>
      <c r="K16" s="215">
        <f t="shared" si="1"/>
        <v>48</v>
      </c>
      <c r="L16" s="244"/>
    </row>
    <row r="17" spans="1:36" ht="20.05" customHeight="1">
      <c r="A17" s="174" t="s">
        <v>284</v>
      </c>
      <c r="B17" s="204"/>
      <c r="C17" s="205"/>
      <c r="D17" s="206"/>
      <c r="E17" s="147"/>
      <c r="F17" s="174" t="s">
        <v>283</v>
      </c>
      <c r="G17" s="213"/>
      <c r="H17" s="213"/>
      <c r="I17" s="213"/>
      <c r="J17" s="214"/>
      <c r="K17" s="219"/>
      <c r="L17" s="244"/>
    </row>
    <row r="18" spans="1:36" ht="20.05" customHeight="1">
      <c r="A18" s="170" t="s">
        <v>278</v>
      </c>
      <c r="B18" s="200">
        <f>G18+H18</f>
        <v>0</v>
      </c>
      <c r="C18" s="207">
        <f>I18+J18</f>
        <v>0</v>
      </c>
      <c r="D18" s="208">
        <f>B18+C18</f>
        <v>0</v>
      </c>
      <c r="E18" s="147"/>
      <c r="F18" s="170" t="s">
        <v>278</v>
      </c>
      <c r="G18" s="220">
        <f>'六、業務費'!C22+'六、業務費'!C23</f>
        <v>0</v>
      </c>
      <c r="H18" s="220">
        <f>'六、業務費'!K22+'六、業務費'!K23</f>
        <v>0</v>
      </c>
      <c r="I18" s="221"/>
      <c r="J18" s="222"/>
      <c r="K18" s="223">
        <f>SUM(G18:J18)</f>
        <v>0</v>
      </c>
      <c r="L18" s="248">
        <f>(K18+K19)/B23</f>
        <v>0</v>
      </c>
      <c r="M18" s="239" t="s">
        <v>309</v>
      </c>
    </row>
    <row r="19" spans="1:36" ht="20.05" customHeight="1">
      <c r="A19" s="170" t="s">
        <v>279</v>
      </c>
      <c r="B19" s="200">
        <f>G19+H19</f>
        <v>0</v>
      </c>
      <c r="C19" s="207">
        <f>I19+J19</f>
        <v>0</v>
      </c>
      <c r="D19" s="208">
        <f t="shared" ref="D19:D20" si="2">B19+C19</f>
        <v>0</v>
      </c>
      <c r="E19" s="167"/>
      <c r="F19" s="170" t="s">
        <v>279</v>
      </c>
      <c r="G19" s="220">
        <f>'六、業務費'!C24</f>
        <v>0</v>
      </c>
      <c r="H19" s="220">
        <f>'六、業務費'!K24</f>
        <v>0</v>
      </c>
      <c r="I19" s="218"/>
      <c r="J19" s="222"/>
      <c r="K19" s="223">
        <f t="shared" ref="K19:K20" si="3">SUM(G19:J19)</f>
        <v>0</v>
      </c>
      <c r="L19" s="245"/>
    </row>
    <row r="20" spans="1:36" ht="20.05" customHeight="1">
      <c r="A20" s="170" t="s">
        <v>280</v>
      </c>
      <c r="B20" s="200">
        <f>G20+H20</f>
        <v>974</v>
      </c>
      <c r="C20" s="207">
        <f>I20+J20</f>
        <v>0</v>
      </c>
      <c r="D20" s="208">
        <f t="shared" si="2"/>
        <v>974</v>
      </c>
      <c r="E20" s="167"/>
      <c r="F20" s="171" t="s">
        <v>280</v>
      </c>
      <c r="G20" s="212">
        <f>'六、業務費'!C31-'六、業務費'!C22-'六、業務費'!C23-'六、業務費'!C24</f>
        <v>640</v>
      </c>
      <c r="H20" s="212">
        <f>'六、業務費'!K31-'六、業務費'!K22-'六、業務費'!K23-'六、業務費'!K24</f>
        <v>334</v>
      </c>
      <c r="I20" s="213"/>
      <c r="J20" s="214"/>
      <c r="K20" s="223">
        <f t="shared" si="3"/>
        <v>974</v>
      </c>
      <c r="L20" s="181"/>
    </row>
    <row r="21" spans="1:36" s="7" customFormat="1" ht="20.05" customHeight="1">
      <c r="A21" s="180" t="s">
        <v>285</v>
      </c>
      <c r="B21" s="209">
        <f>B18+B19+B20</f>
        <v>974</v>
      </c>
      <c r="C21" s="209">
        <f>C18+C19+C20</f>
        <v>0</v>
      </c>
      <c r="D21" s="208">
        <f>B21+C21</f>
        <v>974</v>
      </c>
      <c r="E21" s="148"/>
      <c r="F21" s="180" t="s">
        <v>285</v>
      </c>
      <c r="G21" s="216">
        <f>'六、業務費'!C31</f>
        <v>640</v>
      </c>
      <c r="H21" s="216">
        <f>'六、業務費'!K31</f>
        <v>334</v>
      </c>
      <c r="I21" s="224">
        <f>SUM(I18:I20)</f>
        <v>0</v>
      </c>
      <c r="J21" s="224">
        <f>SUM(J18:J20)</f>
        <v>0</v>
      </c>
      <c r="K21" s="223">
        <f>K18+K19+K20</f>
        <v>974</v>
      </c>
      <c r="L21" s="19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0.05" customHeight="1">
      <c r="A22" s="178" t="s">
        <v>291</v>
      </c>
      <c r="B22" s="210">
        <f>'六、(三)管理費'!D7</f>
        <v>2622</v>
      </c>
      <c r="C22" s="211"/>
      <c r="D22" s="208">
        <f>B22</f>
        <v>2622</v>
      </c>
      <c r="E22" s="149"/>
      <c r="F22" s="178" t="s">
        <v>7</v>
      </c>
      <c r="G22" s="225">
        <v>1311</v>
      </c>
      <c r="H22" s="225">
        <v>1311</v>
      </c>
      <c r="I22" s="226"/>
      <c r="J22" s="226"/>
      <c r="K22" s="227">
        <f>'六、(三)管理費'!D7</f>
        <v>2622</v>
      </c>
      <c r="L22" s="250" t="s">
        <v>318</v>
      </c>
    </row>
    <row r="23" spans="1:36" ht="20.05" customHeight="1" thickBot="1">
      <c r="A23" s="180" t="s">
        <v>292</v>
      </c>
      <c r="B23" s="203">
        <f>B12+B13+B14+B15+B16+B21+B22</f>
        <v>10170</v>
      </c>
      <c r="C23" s="203">
        <f>C12+C13+C14+C15+C16+C21</f>
        <v>0</v>
      </c>
      <c r="D23" s="208">
        <f>D12+D13+D14+D15+D16+D21+D22</f>
        <v>10170</v>
      </c>
      <c r="E23" s="150"/>
      <c r="F23" s="151" t="s">
        <v>255</v>
      </c>
      <c r="G23" s="228">
        <f>G12+G13+G14+G15+G16+G21+G22</f>
        <v>8425</v>
      </c>
      <c r="H23" s="228">
        <f>H12+H13+H14+H15+H16+H21+H22</f>
        <v>1745</v>
      </c>
      <c r="I23" s="229">
        <f>I12+I13+I14+I15+I16+I21</f>
        <v>0</v>
      </c>
      <c r="J23" s="229">
        <f>J12+J13+J14+J15+J16+J21</f>
        <v>0</v>
      </c>
      <c r="K23" s="230">
        <f>G23+H23+I23+J23</f>
        <v>10170</v>
      </c>
      <c r="L23" s="247"/>
    </row>
    <row r="24" spans="1:36" ht="20.05" customHeight="1" thickBot="1">
      <c r="A24" s="151" t="s">
        <v>286</v>
      </c>
      <c r="B24" s="267">
        <f>C23/B23</f>
        <v>0</v>
      </c>
      <c r="C24" s="268"/>
      <c r="D24" s="269"/>
      <c r="E24" s="177"/>
      <c r="F24" s="175"/>
      <c r="G24" s="169"/>
    </row>
    <row r="25" spans="1:36" ht="25.55" customHeight="1">
      <c r="A25" s="260" t="s">
        <v>300</v>
      </c>
      <c r="B25" s="260"/>
      <c r="C25" s="260"/>
      <c r="D25" s="260"/>
      <c r="E25" s="175"/>
      <c r="F25" s="177"/>
    </row>
    <row r="26" spans="1:36" ht="18" customHeight="1">
      <c r="A26" s="261"/>
      <c r="B26" s="261"/>
      <c r="C26" s="261"/>
      <c r="D26" s="261"/>
      <c r="E26" s="177"/>
      <c r="F26" s="177"/>
    </row>
    <row r="27" spans="1:36">
      <c r="A27" s="176"/>
      <c r="B27" s="177"/>
      <c r="C27" s="177"/>
      <c r="D27" s="177"/>
      <c r="E27" s="177"/>
      <c r="F27" s="177"/>
    </row>
    <row r="28" spans="1:36">
      <c r="A28" s="176"/>
      <c r="B28" s="177"/>
      <c r="C28" s="177"/>
      <c r="D28" s="177"/>
      <c r="E28" s="177"/>
      <c r="F28" s="177"/>
    </row>
    <row r="29" spans="1:36">
      <c r="A29" s="176"/>
      <c r="B29" s="177"/>
      <c r="C29" s="177"/>
      <c r="D29" s="177"/>
      <c r="E29" s="177"/>
      <c r="F29" s="177"/>
    </row>
    <row r="30" spans="1:36">
      <c r="A30" s="176"/>
      <c r="B30" s="177"/>
      <c r="C30" s="177"/>
      <c r="D30" s="177"/>
      <c r="E30" s="177"/>
    </row>
    <row r="31" spans="1:36">
      <c r="A31" s="27"/>
    </row>
    <row r="32" spans="1:36">
      <c r="A32" s="27"/>
    </row>
    <row r="33" spans="1:1">
      <c r="A33" s="27"/>
    </row>
    <row r="34" spans="1:1">
      <c r="A34" s="27"/>
    </row>
    <row r="35" spans="1:1">
      <c r="A35" s="27"/>
    </row>
    <row r="36" spans="1:1">
      <c r="A36" s="27"/>
    </row>
    <row r="37" spans="1:1">
      <c r="A37" s="27"/>
    </row>
    <row r="38" spans="1:1">
      <c r="A38" s="27"/>
    </row>
  </sheetData>
  <mergeCells count="13">
    <mergeCell ref="A25:D26"/>
    <mergeCell ref="A7:A8"/>
    <mergeCell ref="B7:B8"/>
    <mergeCell ref="C7:C8"/>
    <mergeCell ref="D7:D8"/>
    <mergeCell ref="B24:D24"/>
    <mergeCell ref="A6:B6"/>
    <mergeCell ref="F6:G6"/>
    <mergeCell ref="I6:K6"/>
    <mergeCell ref="F7:F8"/>
    <mergeCell ref="G7:H7"/>
    <mergeCell ref="I7:J7"/>
    <mergeCell ref="K7:K8"/>
  </mergeCells>
  <phoneticPr fontId="5" type="noConversion"/>
  <pageMargins left="0.7" right="0.7" top="0.75" bottom="0.75" header="0.3" footer="0.3"/>
  <pageSetup paperSize="9" orientation="portrait" r:id="rId1"/>
  <ignoredErrors>
    <ignoredError sqref="B12:C12 K12 C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69"/>
  <sheetViews>
    <sheetView view="pageBreakPreview" zoomScale="90" zoomScaleNormal="100" zoomScaleSheetLayoutView="90" zoomScalePageLayoutView="89" workbookViewId="0">
      <pane ySplit="7" topLeftCell="A35" activePane="bottomLeft" state="frozen"/>
      <selection pane="bottomLeft" activeCell="A64" sqref="A64:B64"/>
    </sheetView>
  </sheetViews>
  <sheetFormatPr defaultColWidth="2.44140625" defaultRowHeight="16.3"/>
  <cols>
    <col min="1" max="1" width="5" style="10" customWidth="1"/>
    <col min="2" max="2" width="9.33203125" style="10" customWidth="1"/>
    <col min="3" max="3" width="12.109375" style="10" customWidth="1"/>
    <col min="4" max="4" width="13.88671875" style="10" customWidth="1"/>
    <col min="5" max="5" width="9.109375" style="10" customWidth="1"/>
    <col min="6" max="6" width="6.21875" style="10" customWidth="1"/>
    <col min="7" max="7" width="7.88671875" style="10" bestFit="1" customWidth="1"/>
    <col min="8" max="8" width="10.21875" style="10" customWidth="1"/>
    <col min="9" max="9" width="9.44140625" style="10" customWidth="1"/>
    <col min="10" max="10" width="9.88671875" style="10" customWidth="1"/>
    <col min="11" max="11" width="11.21875" style="10" customWidth="1"/>
    <col min="12" max="12" width="4" style="10" customWidth="1"/>
    <col min="13" max="13" width="5.109375" style="10" customWidth="1"/>
    <col min="14" max="14" width="6" style="10" bestFit="1" customWidth="1"/>
    <col min="15" max="15" width="9" style="10" customWidth="1"/>
    <col min="16" max="16" width="11.6640625" style="10" bestFit="1" customWidth="1"/>
    <col min="17" max="17" width="13.88671875" style="10" bestFit="1" customWidth="1"/>
    <col min="18" max="19" width="6" style="10" bestFit="1" customWidth="1"/>
    <col min="20" max="20" width="8" style="10" customWidth="1"/>
    <col min="21" max="21" width="11.109375" style="10" bestFit="1" customWidth="1"/>
    <col min="22" max="23" width="9.44140625" style="10" bestFit="1" customWidth="1"/>
    <col min="24" max="24" width="11.6640625" style="10" bestFit="1" customWidth="1"/>
    <col min="25" max="26" width="5" style="10" customWidth="1"/>
    <col min="27" max="27" width="2.44140625" style="10"/>
    <col min="28" max="50" width="2.44140625" style="10" hidden="1" customWidth="1"/>
    <col min="51" max="16384" width="2.44140625" style="10"/>
  </cols>
  <sheetData>
    <row r="1" spans="1:26" ht="18.2">
      <c r="A1" s="70" t="s">
        <v>176</v>
      </c>
      <c r="B1" s="70"/>
      <c r="C1" s="70"/>
      <c r="D1" s="9"/>
      <c r="E1" s="9"/>
      <c r="F1" s="9"/>
      <c r="G1" s="9"/>
    </row>
    <row r="2" spans="1:26" ht="18.2">
      <c r="A2" s="288" t="s">
        <v>177</v>
      </c>
      <c r="B2" s="288"/>
      <c r="C2" s="288"/>
      <c r="D2" s="9"/>
      <c r="E2" s="9"/>
      <c r="F2" s="9"/>
      <c r="G2" s="9"/>
    </row>
    <row r="3" spans="1:26" ht="18.2">
      <c r="A3" s="29" t="s">
        <v>178</v>
      </c>
      <c r="B3" s="9"/>
      <c r="C3" s="9"/>
      <c r="D3" s="9"/>
      <c r="E3" s="9"/>
      <c r="F3" s="9"/>
      <c r="G3" s="9"/>
    </row>
    <row r="4" spans="1:26" ht="18.2">
      <c r="A4" s="76" t="s">
        <v>193</v>
      </c>
      <c r="B4" s="35"/>
      <c r="C4" s="35"/>
      <c r="D4" s="9"/>
      <c r="E4" s="9"/>
      <c r="F4" s="9"/>
      <c r="G4" s="9"/>
      <c r="I4" s="35"/>
      <c r="J4" s="35"/>
      <c r="K4" s="42"/>
    </row>
    <row r="5" spans="1:26" ht="18.2">
      <c r="A5" s="141" t="s">
        <v>316</v>
      </c>
      <c r="B5" s="137"/>
      <c r="C5" s="137"/>
      <c r="D5" s="9"/>
      <c r="E5" s="9"/>
      <c r="F5" s="9"/>
      <c r="G5" s="9"/>
      <c r="I5" s="35"/>
      <c r="J5" s="35"/>
      <c r="K5" s="67" t="s">
        <v>263</v>
      </c>
      <c r="L5" s="42"/>
      <c r="M5" s="42"/>
      <c r="N5" s="140" t="s">
        <v>317</v>
      </c>
      <c r="O5" s="138"/>
      <c r="P5" s="138"/>
      <c r="U5" s="67"/>
      <c r="X5" s="272" t="s">
        <v>263</v>
      </c>
      <c r="Y5" s="272"/>
      <c r="Z5" s="272"/>
    </row>
    <row r="6" spans="1:26" ht="16.45" customHeight="1">
      <c r="A6" s="264" t="s">
        <v>189</v>
      </c>
      <c r="B6" s="281" t="s">
        <v>181</v>
      </c>
      <c r="C6" s="281" t="s">
        <v>182</v>
      </c>
      <c r="D6" s="281" t="s">
        <v>183</v>
      </c>
      <c r="E6" s="264" t="s">
        <v>138</v>
      </c>
      <c r="F6" s="264" t="s">
        <v>169</v>
      </c>
      <c r="G6" s="281" t="s">
        <v>184</v>
      </c>
      <c r="H6" s="282" t="s">
        <v>185</v>
      </c>
      <c r="I6" s="283" t="s">
        <v>186</v>
      </c>
      <c r="J6" s="284"/>
      <c r="K6" s="284"/>
      <c r="L6" s="264" t="s">
        <v>187</v>
      </c>
      <c r="M6" s="285"/>
      <c r="N6" s="264" t="s">
        <v>189</v>
      </c>
      <c r="O6" s="281" t="s">
        <v>181</v>
      </c>
      <c r="P6" s="281" t="s">
        <v>182</v>
      </c>
      <c r="Q6" s="281" t="s">
        <v>183</v>
      </c>
      <c r="R6" s="264" t="s">
        <v>138</v>
      </c>
      <c r="S6" s="264" t="s">
        <v>169</v>
      </c>
      <c r="T6" s="281" t="s">
        <v>184</v>
      </c>
      <c r="U6" s="282" t="s">
        <v>185</v>
      </c>
      <c r="V6" s="283" t="s">
        <v>186</v>
      </c>
      <c r="W6" s="284"/>
      <c r="X6" s="284"/>
      <c r="Y6" s="264" t="s">
        <v>187</v>
      </c>
      <c r="Z6" s="285"/>
    </row>
    <row r="7" spans="1:26" ht="33.049999999999997" customHeight="1">
      <c r="A7" s="281"/>
      <c r="B7" s="281"/>
      <c r="C7" s="281"/>
      <c r="D7" s="281"/>
      <c r="E7" s="264"/>
      <c r="F7" s="264"/>
      <c r="G7" s="281"/>
      <c r="H7" s="281"/>
      <c r="I7" s="162" t="s">
        <v>160</v>
      </c>
      <c r="J7" s="163" t="s">
        <v>161</v>
      </c>
      <c r="K7" s="163" t="s">
        <v>162</v>
      </c>
      <c r="L7" s="285"/>
      <c r="M7" s="285"/>
      <c r="N7" s="281"/>
      <c r="O7" s="281"/>
      <c r="P7" s="281"/>
      <c r="Q7" s="281"/>
      <c r="R7" s="264"/>
      <c r="S7" s="264"/>
      <c r="T7" s="281"/>
      <c r="U7" s="281"/>
      <c r="V7" s="162" t="s">
        <v>160</v>
      </c>
      <c r="W7" s="163" t="s">
        <v>161</v>
      </c>
      <c r="X7" s="163" t="s">
        <v>162</v>
      </c>
      <c r="Y7" s="285"/>
      <c r="Z7" s="285"/>
    </row>
    <row r="8" spans="1:26" ht="22.7" customHeight="1">
      <c r="A8" s="25">
        <v>1</v>
      </c>
      <c r="B8" s="68" t="s">
        <v>172</v>
      </c>
      <c r="C8" s="68" t="s">
        <v>170</v>
      </c>
      <c r="D8" s="68" t="s">
        <v>60</v>
      </c>
      <c r="E8" s="69" t="s">
        <v>139</v>
      </c>
      <c r="F8" s="69" t="s">
        <v>173</v>
      </c>
      <c r="G8" s="83">
        <v>0.6</v>
      </c>
      <c r="H8" s="129">
        <v>2400</v>
      </c>
      <c r="I8" s="72">
        <v>6</v>
      </c>
      <c r="J8" s="72">
        <v>3</v>
      </c>
      <c r="K8" s="72">
        <v>6</v>
      </c>
      <c r="L8" s="280" t="str">
        <f>IF($G8&lt;=(1-(($I8+$J8+$K8)/40)),"是","★否")</f>
        <v>是</v>
      </c>
      <c r="M8" s="280"/>
      <c r="N8" s="25">
        <v>1</v>
      </c>
      <c r="O8" s="68" t="s">
        <v>172</v>
      </c>
      <c r="P8" s="68" t="s">
        <v>170</v>
      </c>
      <c r="Q8" s="68" t="s">
        <v>60</v>
      </c>
      <c r="R8" s="69" t="s">
        <v>139</v>
      </c>
      <c r="S8" s="69" t="s">
        <v>173</v>
      </c>
      <c r="T8" s="83"/>
      <c r="U8" s="129"/>
      <c r="V8" s="72"/>
      <c r="W8" s="72"/>
      <c r="X8" s="72"/>
      <c r="Y8" s="280" t="str">
        <f>IF($T8&lt;=(1-(($V8+$W8+$X8)/40)),"是","★否")</f>
        <v>是</v>
      </c>
      <c r="Z8" s="280"/>
    </row>
    <row r="9" spans="1:26" ht="22.7" customHeight="1">
      <c r="A9" s="25">
        <v>2</v>
      </c>
      <c r="B9" s="68" t="s">
        <v>172</v>
      </c>
      <c r="C9" s="68" t="s">
        <v>55</v>
      </c>
      <c r="D9" s="68" t="s">
        <v>61</v>
      </c>
      <c r="E9" s="69" t="s">
        <v>139</v>
      </c>
      <c r="F9" s="69" t="s">
        <v>175</v>
      </c>
      <c r="G9" s="83">
        <v>0.9</v>
      </c>
      <c r="H9" s="129">
        <v>1200</v>
      </c>
      <c r="I9" s="72">
        <v>12</v>
      </c>
      <c r="J9" s="72">
        <v>3</v>
      </c>
      <c r="K9" s="72">
        <v>1</v>
      </c>
      <c r="L9" s="280" t="str">
        <f t="shared" ref="L9:L22" si="0">IF($G9&lt;=(1-(($I9+$J9+$K9)/40)),"是","★否")</f>
        <v>★否</v>
      </c>
      <c r="M9" s="280"/>
      <c r="N9" s="25">
        <v>2</v>
      </c>
      <c r="O9" s="68" t="s">
        <v>172</v>
      </c>
      <c r="P9" s="68" t="s">
        <v>55</v>
      </c>
      <c r="Q9" s="68" t="s">
        <v>61</v>
      </c>
      <c r="R9" s="69" t="s">
        <v>139</v>
      </c>
      <c r="S9" s="69" t="s">
        <v>175</v>
      </c>
      <c r="T9" s="83"/>
      <c r="U9" s="129"/>
      <c r="V9" s="72"/>
      <c r="W9" s="72"/>
      <c r="X9" s="72"/>
      <c r="Y9" s="280" t="str">
        <f t="shared" ref="Y9:Y22" si="1">IF($T9&lt;=(1-(($V9+$W9+$X9)/40)),"是","★否")</f>
        <v>是</v>
      </c>
      <c r="Z9" s="280"/>
    </row>
    <row r="10" spans="1:26" ht="22.7" customHeight="1">
      <c r="A10" s="25">
        <v>3</v>
      </c>
      <c r="B10" s="68" t="s">
        <v>172</v>
      </c>
      <c r="C10" s="68" t="s">
        <v>56</v>
      </c>
      <c r="D10" s="68" t="s">
        <v>61</v>
      </c>
      <c r="E10" s="69" t="s">
        <v>139</v>
      </c>
      <c r="F10" s="69" t="s">
        <v>266</v>
      </c>
      <c r="G10" s="83">
        <v>0.5</v>
      </c>
      <c r="H10" s="129">
        <v>1200</v>
      </c>
      <c r="I10" s="72"/>
      <c r="J10" s="72"/>
      <c r="K10" s="72"/>
      <c r="L10" s="280" t="str">
        <f t="shared" si="0"/>
        <v>是</v>
      </c>
      <c r="M10" s="280"/>
      <c r="N10" s="25">
        <v>3</v>
      </c>
      <c r="O10" s="68" t="s">
        <v>172</v>
      </c>
      <c r="P10" s="68" t="s">
        <v>56</v>
      </c>
      <c r="Q10" s="68" t="s">
        <v>60</v>
      </c>
      <c r="R10" s="69" t="s">
        <v>139</v>
      </c>
      <c r="S10" s="69" t="s">
        <v>266</v>
      </c>
      <c r="T10" s="83"/>
      <c r="U10" s="129"/>
      <c r="V10" s="72"/>
      <c r="W10" s="72"/>
      <c r="X10" s="72"/>
      <c r="Y10" s="280" t="str">
        <f t="shared" si="1"/>
        <v>是</v>
      </c>
      <c r="Z10" s="280"/>
    </row>
    <row r="11" spans="1:26" ht="22.7" customHeight="1">
      <c r="A11" s="25">
        <v>4</v>
      </c>
      <c r="B11" s="68" t="s">
        <v>172</v>
      </c>
      <c r="C11" s="68" t="s">
        <v>57</v>
      </c>
      <c r="D11" s="68" t="s">
        <v>252</v>
      </c>
      <c r="E11" s="69" t="s">
        <v>141</v>
      </c>
      <c r="F11" s="69" t="s">
        <v>173</v>
      </c>
      <c r="G11" s="83">
        <v>1</v>
      </c>
      <c r="H11" s="129">
        <v>1000</v>
      </c>
      <c r="I11" s="72"/>
      <c r="J11" s="72"/>
      <c r="K11" s="72"/>
      <c r="L11" s="280" t="str">
        <f t="shared" si="0"/>
        <v>是</v>
      </c>
      <c r="M11" s="280"/>
      <c r="N11" s="25">
        <v>4</v>
      </c>
      <c r="O11" s="68" t="s">
        <v>172</v>
      </c>
      <c r="P11" s="68" t="s">
        <v>57</v>
      </c>
      <c r="Q11" s="68" t="s">
        <v>252</v>
      </c>
      <c r="R11" s="69" t="s">
        <v>141</v>
      </c>
      <c r="S11" s="69" t="s">
        <v>173</v>
      </c>
      <c r="T11" s="83"/>
      <c r="U11" s="129"/>
      <c r="V11" s="72"/>
      <c r="W11" s="72"/>
      <c r="X11" s="72"/>
      <c r="Y11" s="280" t="str">
        <f t="shared" si="1"/>
        <v>是</v>
      </c>
      <c r="Z11" s="280"/>
    </row>
    <row r="12" spans="1:26" ht="22.7" customHeight="1">
      <c r="A12" s="25">
        <v>5</v>
      </c>
      <c r="B12" s="68" t="s">
        <v>172</v>
      </c>
      <c r="C12" s="68" t="s">
        <v>57</v>
      </c>
      <c r="D12" s="68" t="s">
        <v>62</v>
      </c>
      <c r="E12" s="69" t="s">
        <v>141</v>
      </c>
      <c r="F12" s="69" t="s">
        <v>173</v>
      </c>
      <c r="G12" s="83"/>
      <c r="H12" s="129"/>
      <c r="I12" s="72"/>
      <c r="J12" s="72"/>
      <c r="K12" s="72"/>
      <c r="L12" s="280" t="str">
        <f t="shared" si="0"/>
        <v>是</v>
      </c>
      <c r="M12" s="280"/>
      <c r="N12" s="25">
        <v>5</v>
      </c>
      <c r="O12" s="68" t="s">
        <v>172</v>
      </c>
      <c r="P12" s="68" t="s">
        <v>57</v>
      </c>
      <c r="Q12" s="68" t="s">
        <v>62</v>
      </c>
      <c r="R12" s="69" t="s">
        <v>141</v>
      </c>
      <c r="S12" s="69" t="s">
        <v>173</v>
      </c>
      <c r="T12" s="83"/>
      <c r="U12" s="129"/>
      <c r="V12" s="72"/>
      <c r="W12" s="72"/>
      <c r="X12" s="72"/>
      <c r="Y12" s="280" t="str">
        <f t="shared" si="1"/>
        <v>是</v>
      </c>
      <c r="Z12" s="280"/>
    </row>
    <row r="13" spans="1:26" ht="22.7" customHeight="1">
      <c r="A13" s="25">
        <v>6</v>
      </c>
      <c r="B13" s="68" t="s">
        <v>172</v>
      </c>
      <c r="C13" s="68" t="s">
        <v>58</v>
      </c>
      <c r="D13" s="68" t="s">
        <v>252</v>
      </c>
      <c r="E13" s="69" t="s">
        <v>141</v>
      </c>
      <c r="F13" s="69" t="s">
        <v>174</v>
      </c>
      <c r="G13" s="83"/>
      <c r="H13" s="129"/>
      <c r="I13" s="72"/>
      <c r="J13" s="72"/>
      <c r="K13" s="72"/>
      <c r="L13" s="280" t="str">
        <f t="shared" si="0"/>
        <v>是</v>
      </c>
      <c r="M13" s="280"/>
      <c r="N13" s="25">
        <v>6</v>
      </c>
      <c r="O13" s="68" t="s">
        <v>172</v>
      </c>
      <c r="P13" s="68" t="s">
        <v>58</v>
      </c>
      <c r="Q13" s="68" t="s">
        <v>252</v>
      </c>
      <c r="R13" s="69" t="s">
        <v>141</v>
      </c>
      <c r="S13" s="69" t="s">
        <v>174</v>
      </c>
      <c r="T13" s="83"/>
      <c r="U13" s="129"/>
      <c r="V13" s="72"/>
      <c r="W13" s="72"/>
      <c r="X13" s="72"/>
      <c r="Y13" s="280" t="str">
        <f t="shared" si="1"/>
        <v>是</v>
      </c>
      <c r="Z13" s="280"/>
    </row>
    <row r="14" spans="1:26" ht="22.7" customHeight="1">
      <c r="A14" s="25">
        <v>7</v>
      </c>
      <c r="B14" s="68" t="s">
        <v>172</v>
      </c>
      <c r="C14" s="68" t="s">
        <v>58</v>
      </c>
      <c r="D14" s="68" t="s">
        <v>252</v>
      </c>
      <c r="E14" s="69" t="s">
        <v>141</v>
      </c>
      <c r="F14" s="69" t="s">
        <v>174</v>
      </c>
      <c r="G14" s="83"/>
      <c r="H14" s="129"/>
      <c r="I14" s="72"/>
      <c r="J14" s="72"/>
      <c r="K14" s="72"/>
      <c r="L14" s="280" t="str">
        <f t="shared" si="0"/>
        <v>是</v>
      </c>
      <c r="M14" s="280"/>
      <c r="N14" s="25">
        <v>7</v>
      </c>
      <c r="O14" s="68" t="s">
        <v>172</v>
      </c>
      <c r="P14" s="68" t="s">
        <v>58</v>
      </c>
      <c r="Q14" s="68" t="s">
        <v>252</v>
      </c>
      <c r="R14" s="69" t="s">
        <v>141</v>
      </c>
      <c r="S14" s="69" t="s">
        <v>174</v>
      </c>
      <c r="T14" s="83"/>
      <c r="U14" s="129"/>
      <c r="V14" s="72"/>
      <c r="W14" s="72"/>
      <c r="X14" s="72"/>
      <c r="Y14" s="280" t="str">
        <f t="shared" si="1"/>
        <v>是</v>
      </c>
      <c r="Z14" s="280"/>
    </row>
    <row r="15" spans="1:26" ht="22.7" customHeight="1">
      <c r="A15" s="25">
        <v>8</v>
      </c>
      <c r="B15" s="68"/>
      <c r="C15" s="68" t="s">
        <v>58</v>
      </c>
      <c r="D15" s="68" t="s">
        <v>252</v>
      </c>
      <c r="E15" s="69" t="s">
        <v>141</v>
      </c>
      <c r="F15" s="69" t="s">
        <v>174</v>
      </c>
      <c r="G15" s="83"/>
      <c r="H15" s="129"/>
      <c r="I15" s="72"/>
      <c r="J15" s="72"/>
      <c r="K15" s="72"/>
      <c r="L15" s="280" t="str">
        <f t="shared" si="0"/>
        <v>是</v>
      </c>
      <c r="M15" s="280"/>
      <c r="N15" s="25">
        <v>8</v>
      </c>
      <c r="O15" s="68"/>
      <c r="P15" s="68" t="s">
        <v>58</v>
      </c>
      <c r="Q15" s="68" t="s">
        <v>252</v>
      </c>
      <c r="R15" s="69" t="s">
        <v>141</v>
      </c>
      <c r="S15" s="69" t="s">
        <v>174</v>
      </c>
      <c r="T15" s="83"/>
      <c r="U15" s="129"/>
      <c r="V15" s="72"/>
      <c r="W15" s="72"/>
      <c r="X15" s="72"/>
      <c r="Y15" s="280" t="str">
        <f t="shared" si="1"/>
        <v>是</v>
      </c>
      <c r="Z15" s="280"/>
    </row>
    <row r="16" spans="1:26" ht="22.7" customHeight="1">
      <c r="A16" s="25">
        <v>9</v>
      </c>
      <c r="B16" s="68"/>
      <c r="C16" s="68" t="s">
        <v>58</v>
      </c>
      <c r="D16" s="68" t="s">
        <v>252</v>
      </c>
      <c r="E16" s="69" t="s">
        <v>141</v>
      </c>
      <c r="F16" s="69" t="s">
        <v>173</v>
      </c>
      <c r="G16" s="83"/>
      <c r="H16" s="129"/>
      <c r="I16" s="72"/>
      <c r="J16" s="72"/>
      <c r="K16" s="72"/>
      <c r="L16" s="280" t="str">
        <f t="shared" si="0"/>
        <v>是</v>
      </c>
      <c r="M16" s="280"/>
      <c r="N16" s="25">
        <v>9</v>
      </c>
      <c r="O16" s="68"/>
      <c r="P16" s="68" t="s">
        <v>58</v>
      </c>
      <c r="Q16" s="68" t="s">
        <v>252</v>
      </c>
      <c r="R16" s="69" t="s">
        <v>141</v>
      </c>
      <c r="S16" s="69" t="s">
        <v>173</v>
      </c>
      <c r="T16" s="83"/>
      <c r="U16" s="129"/>
      <c r="V16" s="72"/>
      <c r="W16" s="72"/>
      <c r="X16" s="72"/>
      <c r="Y16" s="280" t="str">
        <f t="shared" si="1"/>
        <v>是</v>
      </c>
      <c r="Z16" s="280"/>
    </row>
    <row r="17" spans="1:26" ht="22.7" customHeight="1">
      <c r="A17" s="25">
        <v>10</v>
      </c>
      <c r="B17" s="68"/>
      <c r="C17" s="68" t="s">
        <v>58</v>
      </c>
      <c r="D17" s="68" t="s">
        <v>252</v>
      </c>
      <c r="E17" s="69" t="s">
        <v>141</v>
      </c>
      <c r="F17" s="69" t="s">
        <v>173</v>
      </c>
      <c r="G17" s="83"/>
      <c r="H17" s="129"/>
      <c r="I17" s="72"/>
      <c r="J17" s="72"/>
      <c r="K17" s="72"/>
      <c r="L17" s="280" t="str">
        <f t="shared" si="0"/>
        <v>是</v>
      </c>
      <c r="M17" s="280"/>
      <c r="N17" s="25">
        <v>10</v>
      </c>
      <c r="O17" s="68"/>
      <c r="P17" s="68" t="s">
        <v>58</v>
      </c>
      <c r="Q17" s="68" t="s">
        <v>252</v>
      </c>
      <c r="R17" s="69" t="s">
        <v>141</v>
      </c>
      <c r="S17" s="69" t="s">
        <v>173</v>
      </c>
      <c r="T17" s="83"/>
      <c r="U17" s="129"/>
      <c r="V17" s="72"/>
      <c r="W17" s="72"/>
      <c r="X17" s="72"/>
      <c r="Y17" s="280" t="str">
        <f t="shared" si="1"/>
        <v>是</v>
      </c>
      <c r="Z17" s="280"/>
    </row>
    <row r="18" spans="1:26" ht="22.7" customHeight="1">
      <c r="A18" s="25">
        <v>11</v>
      </c>
      <c r="B18" s="68"/>
      <c r="C18" s="68" t="s">
        <v>58</v>
      </c>
      <c r="D18" s="68" t="s">
        <v>63</v>
      </c>
      <c r="E18" s="69" t="s">
        <v>140</v>
      </c>
      <c r="F18" s="69" t="s">
        <v>173</v>
      </c>
      <c r="G18" s="83"/>
      <c r="H18" s="129"/>
      <c r="I18" s="72"/>
      <c r="J18" s="72"/>
      <c r="K18" s="72"/>
      <c r="L18" s="280" t="str">
        <f t="shared" si="0"/>
        <v>是</v>
      </c>
      <c r="M18" s="280"/>
      <c r="N18" s="25">
        <v>11</v>
      </c>
      <c r="O18" s="68"/>
      <c r="P18" s="68" t="s">
        <v>58</v>
      </c>
      <c r="Q18" s="68" t="s">
        <v>63</v>
      </c>
      <c r="R18" s="69" t="s">
        <v>140</v>
      </c>
      <c r="S18" s="69" t="s">
        <v>173</v>
      </c>
      <c r="T18" s="83"/>
      <c r="U18" s="129"/>
      <c r="V18" s="72"/>
      <c r="W18" s="72"/>
      <c r="X18" s="72"/>
      <c r="Y18" s="280" t="str">
        <f t="shared" si="1"/>
        <v>是</v>
      </c>
      <c r="Z18" s="280"/>
    </row>
    <row r="19" spans="1:26" ht="22.7" customHeight="1">
      <c r="A19" s="25">
        <v>12</v>
      </c>
      <c r="B19" s="68"/>
      <c r="C19" s="68" t="s">
        <v>58</v>
      </c>
      <c r="D19" s="68" t="s">
        <v>59</v>
      </c>
      <c r="E19" s="69" t="s">
        <v>139</v>
      </c>
      <c r="F19" s="69" t="s">
        <v>173</v>
      </c>
      <c r="G19" s="83"/>
      <c r="H19" s="84"/>
      <c r="I19" s="72"/>
      <c r="J19" s="72"/>
      <c r="K19" s="72"/>
      <c r="L19" s="280" t="str">
        <f t="shared" si="0"/>
        <v>是</v>
      </c>
      <c r="M19" s="280"/>
      <c r="N19" s="25">
        <v>12</v>
      </c>
      <c r="O19" s="68"/>
      <c r="P19" s="68" t="s">
        <v>58</v>
      </c>
      <c r="Q19" s="68" t="s">
        <v>59</v>
      </c>
      <c r="R19" s="69" t="s">
        <v>139</v>
      </c>
      <c r="S19" s="69" t="s">
        <v>173</v>
      </c>
      <c r="T19" s="83"/>
      <c r="U19" s="84"/>
      <c r="V19" s="72"/>
      <c r="W19" s="72"/>
      <c r="X19" s="72"/>
      <c r="Y19" s="280" t="str">
        <f t="shared" si="1"/>
        <v>是</v>
      </c>
      <c r="Z19" s="280"/>
    </row>
    <row r="20" spans="1:26" ht="22.7" customHeight="1">
      <c r="A20" s="25">
        <v>13</v>
      </c>
      <c r="B20" s="68"/>
      <c r="C20" s="68" t="s">
        <v>58</v>
      </c>
      <c r="D20" s="68" t="s">
        <v>59</v>
      </c>
      <c r="E20" s="69"/>
      <c r="F20" s="69"/>
      <c r="G20" s="83"/>
      <c r="H20" s="84"/>
      <c r="I20" s="72"/>
      <c r="J20" s="72"/>
      <c r="K20" s="72"/>
      <c r="L20" s="280" t="str">
        <f t="shared" si="0"/>
        <v>是</v>
      </c>
      <c r="M20" s="280"/>
      <c r="N20" s="25">
        <v>13</v>
      </c>
      <c r="O20" s="68"/>
      <c r="P20" s="68" t="s">
        <v>58</v>
      </c>
      <c r="Q20" s="68" t="s">
        <v>59</v>
      </c>
      <c r="R20" s="69"/>
      <c r="S20" s="69"/>
      <c r="T20" s="83"/>
      <c r="U20" s="84"/>
      <c r="V20" s="72"/>
      <c r="W20" s="72"/>
      <c r="X20" s="72"/>
      <c r="Y20" s="280" t="str">
        <f t="shared" si="1"/>
        <v>是</v>
      </c>
      <c r="Z20" s="280"/>
    </row>
    <row r="21" spans="1:26" ht="22.7" customHeight="1">
      <c r="A21" s="25">
        <v>14</v>
      </c>
      <c r="B21" s="68"/>
      <c r="C21" s="68" t="s">
        <v>58</v>
      </c>
      <c r="D21" s="68" t="s">
        <v>59</v>
      </c>
      <c r="E21" s="69"/>
      <c r="F21" s="69"/>
      <c r="G21" s="83"/>
      <c r="H21" s="84"/>
      <c r="I21" s="72"/>
      <c r="J21" s="72"/>
      <c r="K21" s="72"/>
      <c r="L21" s="280" t="str">
        <f t="shared" si="0"/>
        <v>是</v>
      </c>
      <c r="M21" s="280"/>
      <c r="N21" s="25">
        <v>14</v>
      </c>
      <c r="O21" s="68"/>
      <c r="P21" s="68" t="s">
        <v>58</v>
      </c>
      <c r="Q21" s="68" t="s">
        <v>59</v>
      </c>
      <c r="R21" s="69"/>
      <c r="S21" s="69"/>
      <c r="T21" s="83"/>
      <c r="U21" s="84"/>
      <c r="V21" s="72"/>
      <c r="W21" s="72"/>
      <c r="X21" s="72"/>
      <c r="Y21" s="280" t="str">
        <f t="shared" si="1"/>
        <v>是</v>
      </c>
      <c r="Z21" s="280"/>
    </row>
    <row r="22" spans="1:26" ht="22.7" customHeight="1">
      <c r="A22" s="25">
        <v>15</v>
      </c>
      <c r="B22" s="68"/>
      <c r="C22" s="68" t="s">
        <v>58</v>
      </c>
      <c r="D22" s="68" t="s">
        <v>268</v>
      </c>
      <c r="E22" s="69"/>
      <c r="F22" s="69"/>
      <c r="G22" s="83"/>
      <c r="H22" s="84"/>
      <c r="I22" s="72"/>
      <c r="J22" s="72"/>
      <c r="K22" s="72"/>
      <c r="L22" s="280" t="str">
        <f t="shared" si="0"/>
        <v>是</v>
      </c>
      <c r="M22" s="280"/>
      <c r="N22" s="25">
        <v>15</v>
      </c>
      <c r="O22" s="68"/>
      <c r="P22" s="68" t="s">
        <v>58</v>
      </c>
      <c r="Q22" s="68" t="s">
        <v>268</v>
      </c>
      <c r="R22" s="69"/>
      <c r="S22" s="69"/>
      <c r="T22" s="83"/>
      <c r="U22" s="84"/>
      <c r="V22" s="72"/>
      <c r="W22" s="72"/>
      <c r="X22" s="72"/>
      <c r="Y22" s="280" t="str">
        <f t="shared" si="1"/>
        <v>是</v>
      </c>
      <c r="Z22" s="280"/>
    </row>
    <row r="23" spans="1:26" ht="22.7" customHeight="1">
      <c r="A23" s="273" t="s">
        <v>163</v>
      </c>
      <c r="B23" s="270" t="s">
        <v>65</v>
      </c>
      <c r="C23" s="270"/>
      <c r="D23" s="270"/>
      <c r="E23" s="270"/>
      <c r="F23" s="270"/>
      <c r="G23" s="57">
        <f>SUMIFS($G$8:$G$22,$D$8:$D$22,"研究員級")</f>
        <v>2</v>
      </c>
      <c r="H23" s="128">
        <f>SUMIFS($H$8:$H$22,$D$8:$D$22,"研究員級")</f>
        <v>4800</v>
      </c>
      <c r="I23" s="275" t="s">
        <v>269</v>
      </c>
      <c r="J23" s="276"/>
      <c r="K23" s="276"/>
      <c r="L23" s="276"/>
      <c r="M23" s="276"/>
      <c r="N23" s="273" t="s">
        <v>163</v>
      </c>
      <c r="O23" s="270" t="s">
        <v>65</v>
      </c>
      <c r="P23" s="270"/>
      <c r="Q23" s="270"/>
      <c r="R23" s="270"/>
      <c r="S23" s="270"/>
      <c r="T23" s="57">
        <f>SUMIFS($T$8:$T$22,$Q$8:$Q$22,"研究員級")</f>
        <v>0</v>
      </c>
      <c r="U23" s="128">
        <f>SUMIFS($U$8:$U$22,$Q$8:$Q$22,"研究員級")</f>
        <v>0</v>
      </c>
      <c r="V23" s="275" t="s">
        <v>269</v>
      </c>
      <c r="W23" s="276"/>
      <c r="X23" s="276"/>
      <c r="Y23" s="276"/>
      <c r="Z23" s="276"/>
    </row>
    <row r="24" spans="1:26" ht="22.7" customHeight="1">
      <c r="A24" s="274"/>
      <c r="B24" s="270" t="s">
        <v>66</v>
      </c>
      <c r="C24" s="270"/>
      <c r="D24" s="270"/>
      <c r="E24" s="270"/>
      <c r="F24" s="270"/>
      <c r="G24" s="57">
        <f>SUMIFS($G$8:$G$22,$D$8:$D$22,"副研究員級")</f>
        <v>1</v>
      </c>
      <c r="H24" s="128">
        <f>SUMIFS($H$8:$H$22,$D$8:$D$22,"副研究員級")</f>
        <v>1000</v>
      </c>
      <c r="I24" s="276"/>
      <c r="J24" s="276"/>
      <c r="K24" s="276"/>
      <c r="L24" s="276"/>
      <c r="M24" s="276"/>
      <c r="N24" s="274"/>
      <c r="O24" s="270" t="s">
        <v>66</v>
      </c>
      <c r="P24" s="270"/>
      <c r="Q24" s="270"/>
      <c r="R24" s="270"/>
      <c r="S24" s="270"/>
      <c r="T24" s="57">
        <f>SUMIFS($T$8:$T$22,$Q$8:$Q$22,"副研究員級")</f>
        <v>0</v>
      </c>
      <c r="U24" s="128">
        <f>SUMIFS($U$8:$U$22,$Q$8:$Q$22,"副研究員級")</f>
        <v>0</v>
      </c>
      <c r="V24" s="276"/>
      <c r="W24" s="276"/>
      <c r="X24" s="276"/>
      <c r="Y24" s="276"/>
      <c r="Z24" s="276"/>
    </row>
    <row r="25" spans="1:26" ht="22.7" customHeight="1">
      <c r="A25" s="274"/>
      <c r="B25" s="270" t="s">
        <v>67</v>
      </c>
      <c r="C25" s="270"/>
      <c r="D25" s="270"/>
      <c r="E25" s="270"/>
      <c r="F25" s="270"/>
      <c r="G25" s="57">
        <f>SUMIFS($G$8:$G$22,$D$8:$D$22,"助理研究員級")</f>
        <v>0</v>
      </c>
      <c r="H25" s="128">
        <f>SUMIFS($H$8:$H$22,$D$8:$D$22,"助理研究員級")</f>
        <v>0</v>
      </c>
      <c r="I25" s="276"/>
      <c r="J25" s="276"/>
      <c r="K25" s="276"/>
      <c r="L25" s="276"/>
      <c r="M25" s="276"/>
      <c r="N25" s="274"/>
      <c r="O25" s="270" t="s">
        <v>67</v>
      </c>
      <c r="P25" s="270"/>
      <c r="Q25" s="270"/>
      <c r="R25" s="270"/>
      <c r="S25" s="270"/>
      <c r="T25" s="57">
        <f>SUMIFS($T$8:$T$22,$Q$8:$Q$22,"助理研究員級")</f>
        <v>0</v>
      </c>
      <c r="U25" s="128">
        <f>SUMIFS($U$8:$U$22,$Q$8:$Q$22,"助理研究員級")</f>
        <v>0</v>
      </c>
      <c r="V25" s="276"/>
      <c r="W25" s="276"/>
      <c r="X25" s="276"/>
      <c r="Y25" s="276"/>
      <c r="Z25" s="276"/>
    </row>
    <row r="26" spans="1:26" ht="22.7" customHeight="1">
      <c r="A26" s="274"/>
      <c r="B26" s="277" t="s">
        <v>188</v>
      </c>
      <c r="C26" s="277"/>
      <c r="D26" s="277"/>
      <c r="E26" s="277"/>
      <c r="F26" s="277"/>
      <c r="G26" s="57">
        <f>SUMIFS($G$8:$G$22,$D$8:$D$22,"研究助理級含以下")</f>
        <v>0</v>
      </c>
      <c r="H26" s="128">
        <f>SUMIFS($H$8:$H$22,$D$8:$D$22,"研究助理級含以下")</f>
        <v>0</v>
      </c>
      <c r="I26" s="276"/>
      <c r="J26" s="276"/>
      <c r="K26" s="276"/>
      <c r="L26" s="276"/>
      <c r="M26" s="276"/>
      <c r="N26" s="274"/>
      <c r="O26" s="277" t="s">
        <v>188</v>
      </c>
      <c r="P26" s="277"/>
      <c r="Q26" s="277"/>
      <c r="R26" s="277"/>
      <c r="S26" s="277"/>
      <c r="T26" s="57">
        <f>SUMIFS($T$8:$T$22,$Q$8:$Q$22,"研究助理級含以下")</f>
        <v>0</v>
      </c>
      <c r="U26" s="128">
        <f>SUMIFS($U$8:$U$22,$Q$8:$Q$22,"研究助理級含以下")</f>
        <v>0</v>
      </c>
      <c r="V26" s="276"/>
      <c r="W26" s="276"/>
      <c r="X26" s="276"/>
      <c r="Y26" s="276"/>
      <c r="Z26" s="276"/>
    </row>
    <row r="27" spans="1:26" ht="22.7" customHeight="1">
      <c r="A27" s="274"/>
      <c r="B27" s="278" t="s">
        <v>145</v>
      </c>
      <c r="C27" s="278"/>
      <c r="D27" s="278"/>
      <c r="E27" s="278"/>
      <c r="F27" s="278"/>
      <c r="G27" s="139">
        <f>ROUND(SUM(G23:G26),2)</f>
        <v>3</v>
      </c>
      <c r="H27" s="139">
        <f>ROUND(SUM(H23:H26),0)</f>
        <v>5800</v>
      </c>
      <c r="I27" s="276"/>
      <c r="J27" s="276"/>
      <c r="K27" s="276"/>
      <c r="L27" s="276"/>
      <c r="M27" s="276"/>
      <c r="N27" s="274"/>
      <c r="O27" s="278" t="s">
        <v>145</v>
      </c>
      <c r="P27" s="278"/>
      <c r="Q27" s="278"/>
      <c r="R27" s="278"/>
      <c r="S27" s="278"/>
      <c r="T27" s="139">
        <f>ROUND(SUM(T23:T26),2)</f>
        <v>0</v>
      </c>
      <c r="U27" s="139">
        <f>ROUND(SUM(U23:U26),0)</f>
        <v>0</v>
      </c>
      <c r="V27" s="276"/>
      <c r="W27" s="276"/>
      <c r="X27" s="276"/>
      <c r="Y27" s="276"/>
      <c r="Z27" s="276"/>
    </row>
    <row r="28" spans="1:26" ht="22.7" customHeight="1">
      <c r="A28" s="279" t="s">
        <v>164</v>
      </c>
      <c r="B28" s="270" t="s">
        <v>146</v>
      </c>
      <c r="C28" s="270"/>
      <c r="D28" s="270"/>
      <c r="E28" s="270"/>
      <c r="F28" s="270"/>
      <c r="G28" s="57">
        <f>SUMIFS($G$8:$G$22,$E$8:$E$22,"博士")</f>
        <v>2</v>
      </c>
      <c r="H28" s="128">
        <f>SUMIFS($H$8:$H$22,$E$8:$E$22,"博士")</f>
        <v>4800</v>
      </c>
      <c r="I28" s="276"/>
      <c r="J28" s="276"/>
      <c r="K28" s="276"/>
      <c r="L28" s="276"/>
      <c r="M28" s="276"/>
      <c r="N28" s="279" t="s">
        <v>164</v>
      </c>
      <c r="O28" s="270" t="s">
        <v>146</v>
      </c>
      <c r="P28" s="270"/>
      <c r="Q28" s="270"/>
      <c r="R28" s="270"/>
      <c r="S28" s="270"/>
      <c r="T28" s="57">
        <f>SUMIFS($T$8:$T$22,$R$8:$R$22,"博士")</f>
        <v>0</v>
      </c>
      <c r="U28" s="128">
        <f>SUMIFS($U$8:$U$22,$R$8:$R$22,"博士")</f>
        <v>0</v>
      </c>
      <c r="V28" s="276"/>
      <c r="W28" s="276"/>
      <c r="X28" s="276"/>
      <c r="Y28" s="276"/>
      <c r="Z28" s="276"/>
    </row>
    <row r="29" spans="1:26" ht="22.7" customHeight="1">
      <c r="A29" s="279"/>
      <c r="B29" s="270" t="s">
        <v>147</v>
      </c>
      <c r="C29" s="270"/>
      <c r="D29" s="270"/>
      <c r="E29" s="270"/>
      <c r="F29" s="270"/>
      <c r="G29" s="57">
        <f>SUMIFS($G$8:$G$22,$E$8:$E$22,"碩士")</f>
        <v>1</v>
      </c>
      <c r="H29" s="128">
        <f>SUMIFS($H$8:$H$22,$E$8:$E$22,"碩士")</f>
        <v>1000</v>
      </c>
      <c r="I29" s="276"/>
      <c r="J29" s="276"/>
      <c r="K29" s="276"/>
      <c r="L29" s="276"/>
      <c r="M29" s="276"/>
      <c r="N29" s="279"/>
      <c r="O29" s="270" t="s">
        <v>147</v>
      </c>
      <c r="P29" s="270"/>
      <c r="Q29" s="270"/>
      <c r="R29" s="270"/>
      <c r="S29" s="270"/>
      <c r="T29" s="57">
        <f>SUMIFS($T$8:$T$22,$R$8:$R$22,"碩士")</f>
        <v>0</v>
      </c>
      <c r="U29" s="128">
        <f>SUMIFS($U$8:$U$22,$R$8:$R$22,"碩士")</f>
        <v>0</v>
      </c>
      <c r="V29" s="276"/>
      <c r="W29" s="276"/>
      <c r="X29" s="276"/>
      <c r="Y29" s="276"/>
      <c r="Z29" s="276"/>
    </row>
    <row r="30" spans="1:26" ht="22.7" customHeight="1">
      <c r="A30" s="279"/>
      <c r="B30" s="270" t="s">
        <v>148</v>
      </c>
      <c r="C30" s="270"/>
      <c r="D30" s="270"/>
      <c r="E30" s="270"/>
      <c r="F30" s="270"/>
      <c r="G30" s="57">
        <f>SUMIFS($G$8:$G$22,$E$8:$E$22,"學士")</f>
        <v>0</v>
      </c>
      <c r="H30" s="128">
        <f>SUMIFS($H$8:$H$22,$E$8:$E$22,"學士")</f>
        <v>0</v>
      </c>
      <c r="I30" s="276"/>
      <c r="J30" s="276"/>
      <c r="K30" s="276"/>
      <c r="L30" s="276"/>
      <c r="M30" s="276"/>
      <c r="N30" s="279"/>
      <c r="O30" s="270" t="s">
        <v>148</v>
      </c>
      <c r="P30" s="270"/>
      <c r="Q30" s="270"/>
      <c r="R30" s="270"/>
      <c r="S30" s="270"/>
      <c r="T30" s="57">
        <f>SUMIFS($T$8:$T$22,$R$8:$R$22,"學士")</f>
        <v>0</v>
      </c>
      <c r="U30" s="128">
        <f>SUMIFS($U$8:$U$22,$R$8:$R$22,"學士")</f>
        <v>0</v>
      </c>
      <c r="V30" s="276"/>
      <c r="W30" s="276"/>
      <c r="X30" s="276"/>
      <c r="Y30" s="276"/>
      <c r="Z30" s="276"/>
    </row>
    <row r="31" spans="1:26" ht="22.7" customHeight="1">
      <c r="A31" s="279"/>
      <c r="B31" s="270" t="s">
        <v>149</v>
      </c>
      <c r="C31" s="270"/>
      <c r="D31" s="270"/>
      <c r="E31" s="270"/>
      <c r="F31" s="270"/>
      <c r="G31" s="57">
        <f>SUMIFS($G$8:$G$22,$E$8:$E$22,"專科")</f>
        <v>0</v>
      </c>
      <c r="H31" s="128">
        <f>SUMIFS($H$8:$H$22,$E$8:$E$22,"專科")</f>
        <v>0</v>
      </c>
      <c r="I31" s="276"/>
      <c r="J31" s="276"/>
      <c r="K31" s="276"/>
      <c r="L31" s="276"/>
      <c r="M31" s="276"/>
      <c r="N31" s="279"/>
      <c r="O31" s="270" t="s">
        <v>149</v>
      </c>
      <c r="P31" s="270"/>
      <c r="Q31" s="270"/>
      <c r="R31" s="270"/>
      <c r="S31" s="270"/>
      <c r="T31" s="57">
        <f>SUMIFS($T$8:$T$22,$R$8:$R$22,"專科")</f>
        <v>0</v>
      </c>
      <c r="U31" s="128">
        <f>SUMIFS($U$8:$U$22,$R$8:$R$22,"專科")</f>
        <v>0</v>
      </c>
      <c r="V31" s="276"/>
      <c r="W31" s="276"/>
      <c r="X31" s="276"/>
      <c r="Y31" s="276"/>
      <c r="Z31" s="276"/>
    </row>
    <row r="32" spans="1:26" ht="22.7" customHeight="1">
      <c r="A32" s="279"/>
      <c r="B32" s="270" t="s">
        <v>150</v>
      </c>
      <c r="C32" s="270"/>
      <c r="D32" s="270"/>
      <c r="E32" s="270"/>
      <c r="F32" s="270"/>
      <c r="G32" s="57">
        <f>SUMIFS($G$8:$G$22,$E$8:$E$22,"專科以下")</f>
        <v>0</v>
      </c>
      <c r="H32" s="128">
        <f>SUMIFS($H$8:$H$22,$E$8:$E$22,"專科以下")</f>
        <v>0</v>
      </c>
      <c r="I32" s="276"/>
      <c r="J32" s="276"/>
      <c r="K32" s="276"/>
      <c r="L32" s="276"/>
      <c r="M32" s="276"/>
      <c r="N32" s="279"/>
      <c r="O32" s="270" t="s">
        <v>150</v>
      </c>
      <c r="P32" s="270"/>
      <c r="Q32" s="270"/>
      <c r="R32" s="270"/>
      <c r="S32" s="270"/>
      <c r="T32" s="57">
        <f>SUMIFS($T$8:$T$22,$R$8:$R$22,"專科以下")</f>
        <v>0</v>
      </c>
      <c r="U32" s="128">
        <f>SUMIFS($U$8:$U$22,$R$8:$R$22,"專科以下")</f>
        <v>0</v>
      </c>
      <c r="V32" s="276"/>
      <c r="W32" s="276"/>
      <c r="X32" s="276"/>
      <c r="Y32" s="276"/>
      <c r="Z32" s="276"/>
    </row>
    <row r="33" spans="1:26" ht="22.7" customHeight="1">
      <c r="A33" s="279"/>
      <c r="B33" s="271" t="s">
        <v>267</v>
      </c>
      <c r="C33" s="271"/>
      <c r="D33" s="271"/>
      <c r="E33" s="271"/>
      <c r="F33" s="271"/>
      <c r="G33" s="139">
        <f>ROUND(SUM(G28:G32),2)</f>
        <v>3</v>
      </c>
      <c r="H33" s="139">
        <f>ROUND(SUM(H28:H32),0)</f>
        <v>5800</v>
      </c>
      <c r="I33" s="276"/>
      <c r="J33" s="276"/>
      <c r="K33" s="276"/>
      <c r="L33" s="276"/>
      <c r="M33" s="276"/>
      <c r="N33" s="279"/>
      <c r="O33" s="271" t="s">
        <v>267</v>
      </c>
      <c r="P33" s="271"/>
      <c r="Q33" s="271"/>
      <c r="R33" s="271"/>
      <c r="S33" s="271"/>
      <c r="T33" s="139">
        <f>ROUND(SUM(T28:T32),2)</f>
        <v>0</v>
      </c>
      <c r="U33" s="139">
        <f>ROUND(SUM(U28:U32),0)</f>
        <v>0</v>
      </c>
      <c r="V33" s="276"/>
      <c r="W33" s="276"/>
      <c r="X33" s="276"/>
      <c r="Y33" s="276"/>
      <c r="Z33" s="276"/>
    </row>
    <row r="34" spans="1:26" ht="22.7" customHeight="1">
      <c r="A34" s="279" t="s">
        <v>165</v>
      </c>
      <c r="B34" s="270" t="s">
        <v>166</v>
      </c>
      <c r="C34" s="270"/>
      <c r="D34" s="270"/>
      <c r="E34" s="270"/>
      <c r="F34" s="270"/>
      <c r="G34" s="57">
        <f>SUMIFS($G$8:$G$22,$F$8:$F$22,"男性")</f>
        <v>1.6</v>
      </c>
      <c r="H34" s="164">
        <f>SUMIFS($H$8:$H$22,$F$8:$F$22,"男性")</f>
        <v>3400</v>
      </c>
      <c r="I34" s="276"/>
      <c r="J34" s="276"/>
      <c r="K34" s="276"/>
      <c r="L34" s="276"/>
      <c r="M34" s="276"/>
      <c r="N34" s="279" t="s">
        <v>165</v>
      </c>
      <c r="O34" s="270" t="s">
        <v>166</v>
      </c>
      <c r="P34" s="270"/>
      <c r="Q34" s="270"/>
      <c r="R34" s="270"/>
      <c r="S34" s="270"/>
      <c r="T34" s="57">
        <f>SUMIFS($T$8:$T$22,$S$8:$S$22,"男性")</f>
        <v>0</v>
      </c>
      <c r="U34" s="164">
        <f>SUMIFS($U$8:$U$22,$S$8:$S$22,"男性")</f>
        <v>0</v>
      </c>
      <c r="V34" s="276"/>
      <c r="W34" s="276"/>
      <c r="X34" s="276"/>
      <c r="Y34" s="276"/>
      <c r="Z34" s="276"/>
    </row>
    <row r="35" spans="1:26" ht="22.7" customHeight="1">
      <c r="A35" s="279"/>
      <c r="B35" s="270" t="s">
        <v>168</v>
      </c>
      <c r="C35" s="270"/>
      <c r="D35" s="270"/>
      <c r="E35" s="270"/>
      <c r="F35" s="270"/>
      <c r="G35" s="57">
        <f>SUMIFS($G$8:$G$22,$F$8:$F$22,"女性")</f>
        <v>0.9</v>
      </c>
      <c r="H35" s="164">
        <f>SUMIFS($H$8:$H$22,$F$8:$F$22,"女性")</f>
        <v>1200</v>
      </c>
      <c r="I35" s="276"/>
      <c r="J35" s="276"/>
      <c r="K35" s="276"/>
      <c r="L35" s="276"/>
      <c r="M35" s="276"/>
      <c r="N35" s="279"/>
      <c r="O35" s="270" t="s">
        <v>168</v>
      </c>
      <c r="P35" s="270"/>
      <c r="Q35" s="270"/>
      <c r="R35" s="270"/>
      <c r="S35" s="270"/>
      <c r="T35" s="57">
        <f>SUMIFS($T$8:$T$22,$S$8:$S$22,"女性")</f>
        <v>0</v>
      </c>
      <c r="U35" s="164">
        <f>SUMIFS($U$8:$U$22,$S$8:$S$22,"女性")</f>
        <v>0</v>
      </c>
      <c r="V35" s="276"/>
      <c r="W35" s="276"/>
      <c r="X35" s="276"/>
      <c r="Y35" s="276"/>
      <c r="Z35" s="276"/>
    </row>
    <row r="36" spans="1:26" ht="22.7" customHeight="1">
      <c r="A36" s="279"/>
      <c r="B36" s="270" t="s">
        <v>167</v>
      </c>
      <c r="C36" s="270"/>
      <c r="D36" s="270"/>
      <c r="E36" s="270"/>
      <c r="F36" s="270"/>
      <c r="G36" s="57">
        <f>SUMIFS($G$8:$G$22,$F$8:$F$22,"其他")</f>
        <v>0.5</v>
      </c>
      <c r="H36" s="164">
        <f>SUMIFS($H$8:$H$22,$F$8:$F$22,"其他")</f>
        <v>1200</v>
      </c>
      <c r="I36" s="276"/>
      <c r="J36" s="276"/>
      <c r="K36" s="276"/>
      <c r="L36" s="276"/>
      <c r="M36" s="276"/>
      <c r="N36" s="279"/>
      <c r="O36" s="270" t="s">
        <v>167</v>
      </c>
      <c r="P36" s="270"/>
      <c r="Q36" s="270"/>
      <c r="R36" s="270"/>
      <c r="S36" s="270"/>
      <c r="T36" s="57">
        <f>SUMIFS($T$8:$T$22,$S$8:$S$22,"其他")</f>
        <v>0</v>
      </c>
      <c r="U36" s="164">
        <f>SUMIFS($U$8:$U$22,$S$8:$S$22,"其他")</f>
        <v>0</v>
      </c>
      <c r="V36" s="276"/>
      <c r="W36" s="276"/>
      <c r="X36" s="276"/>
      <c r="Y36" s="276"/>
      <c r="Z36" s="276"/>
    </row>
    <row r="37" spans="1:26" ht="22.7" customHeight="1">
      <c r="A37" s="279"/>
      <c r="B37" s="271" t="s">
        <v>267</v>
      </c>
      <c r="C37" s="271"/>
      <c r="D37" s="271"/>
      <c r="E37" s="271"/>
      <c r="F37" s="271"/>
      <c r="G37" s="139">
        <f>ROUND(SUM(G34:G36),2)</f>
        <v>3</v>
      </c>
      <c r="H37" s="139">
        <f>ROUND(SUM(H34:H36),0)</f>
        <v>5800</v>
      </c>
      <c r="I37" s="276"/>
      <c r="J37" s="276"/>
      <c r="K37" s="276"/>
      <c r="L37" s="276"/>
      <c r="M37" s="276"/>
      <c r="N37" s="279"/>
      <c r="O37" s="271" t="s">
        <v>267</v>
      </c>
      <c r="P37" s="271"/>
      <c r="Q37" s="271"/>
      <c r="R37" s="271"/>
      <c r="S37" s="271"/>
      <c r="T37" s="139">
        <f>ROUND(SUM(T34:T36),2)</f>
        <v>0</v>
      </c>
      <c r="U37" s="139">
        <f>ROUND(SUM(U34:U36),0)</f>
        <v>0</v>
      </c>
      <c r="V37" s="276"/>
      <c r="W37" s="276"/>
      <c r="X37" s="276"/>
      <c r="Y37" s="276"/>
      <c r="Z37" s="276"/>
    </row>
    <row r="38" spans="1:26" ht="14.25" customHeight="1">
      <c r="A38" s="286"/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</row>
    <row r="39" spans="1:26">
      <c r="A39" s="75" t="s">
        <v>192</v>
      </c>
      <c r="B39" s="28"/>
      <c r="C39" s="28"/>
      <c r="D39" s="28"/>
      <c r="E39" s="11"/>
      <c r="F39" s="11"/>
      <c r="G39" s="11"/>
      <c r="H39" s="11"/>
    </row>
    <row r="40" spans="1:26" ht="26.3" customHeight="1">
      <c r="A40" s="289" t="s">
        <v>8</v>
      </c>
      <c r="B40" s="289"/>
      <c r="C40" s="289" t="s">
        <v>157</v>
      </c>
      <c r="D40" s="289"/>
      <c r="E40" s="289" t="s">
        <v>11</v>
      </c>
      <c r="F40" s="289"/>
      <c r="G40" s="289" t="s">
        <v>179</v>
      </c>
      <c r="H40" s="289"/>
      <c r="I40" s="289" t="s">
        <v>12</v>
      </c>
      <c r="J40" s="289"/>
      <c r="K40" s="73"/>
      <c r="L40" s="73"/>
    </row>
    <row r="41" spans="1:26" ht="33.049999999999997" customHeight="1">
      <c r="A41" s="290"/>
      <c r="B41" s="290"/>
      <c r="C41" s="290"/>
      <c r="D41" s="290"/>
      <c r="E41" s="290"/>
      <c r="F41" s="290"/>
      <c r="G41" s="290"/>
      <c r="H41" s="290"/>
      <c r="I41" s="291" t="s">
        <v>190</v>
      </c>
      <c r="J41" s="291"/>
      <c r="K41" s="73"/>
      <c r="L41" s="73"/>
    </row>
    <row r="42" spans="1:26" ht="33.049999999999997" customHeight="1">
      <c r="A42" s="290"/>
      <c r="B42" s="290"/>
      <c r="C42" s="290"/>
      <c r="D42" s="290"/>
      <c r="E42" s="290"/>
      <c r="F42" s="290"/>
      <c r="G42" s="290"/>
      <c r="H42" s="290"/>
      <c r="I42" s="290"/>
      <c r="J42" s="290"/>
      <c r="K42" s="73"/>
      <c r="L42" s="73"/>
    </row>
    <row r="43" spans="1:26">
      <c r="A43" s="13"/>
      <c r="B43" s="13"/>
      <c r="C43" s="13"/>
      <c r="D43" s="13"/>
      <c r="E43" s="13"/>
      <c r="F43" s="13"/>
      <c r="G43" s="13"/>
      <c r="H43" s="13"/>
    </row>
    <row r="44" spans="1:26">
      <c r="A44" s="77" t="s">
        <v>191</v>
      </c>
      <c r="B44" s="13"/>
      <c r="C44" s="13"/>
      <c r="D44" s="13"/>
      <c r="E44" s="13"/>
      <c r="F44" s="13"/>
      <c r="G44" s="13"/>
      <c r="H44" s="13"/>
    </row>
    <row r="45" spans="1:26">
      <c r="A45" s="77" t="s">
        <v>194</v>
      </c>
      <c r="C45" s="29"/>
    </row>
    <row r="46" spans="1:26" ht="18.2">
      <c r="A46" s="141" t="s">
        <v>264</v>
      </c>
      <c r="B46" s="138"/>
      <c r="C46" s="138"/>
      <c r="D46" s="30"/>
      <c r="G46" s="30"/>
      <c r="I46" s="30" t="s">
        <v>68</v>
      </c>
    </row>
    <row r="47" spans="1:26" ht="27.1" customHeight="1">
      <c r="A47" s="293" t="s">
        <v>8</v>
      </c>
      <c r="B47" s="293"/>
      <c r="C47" s="78" t="s">
        <v>13</v>
      </c>
      <c r="D47" s="293" t="s">
        <v>14</v>
      </c>
      <c r="E47" s="293"/>
      <c r="F47" s="293"/>
      <c r="G47" s="293"/>
      <c r="H47" s="293"/>
      <c r="I47" s="293"/>
    </row>
    <row r="48" spans="1:26" ht="27.1" customHeight="1">
      <c r="A48" s="296" t="s">
        <v>172</v>
      </c>
      <c r="B48" s="296"/>
      <c r="C48" s="81">
        <v>50</v>
      </c>
      <c r="D48" s="294" t="s">
        <v>172</v>
      </c>
      <c r="E48" s="294"/>
      <c r="F48" s="294"/>
      <c r="G48" s="294"/>
      <c r="H48" s="294"/>
      <c r="I48" s="294"/>
    </row>
    <row r="49" spans="1:12" ht="27.1" customHeight="1">
      <c r="A49" s="295"/>
      <c r="B49" s="295"/>
      <c r="C49" s="81"/>
      <c r="D49" s="292"/>
      <c r="E49" s="292"/>
      <c r="F49" s="292"/>
      <c r="G49" s="292"/>
      <c r="H49" s="292"/>
      <c r="I49" s="292"/>
    </row>
    <row r="50" spans="1:12" ht="27.1" customHeight="1">
      <c r="A50" s="295"/>
      <c r="B50" s="295"/>
      <c r="C50" s="81"/>
      <c r="D50" s="292"/>
      <c r="E50" s="292"/>
      <c r="F50" s="292"/>
      <c r="G50" s="292"/>
      <c r="H50" s="292"/>
      <c r="I50" s="292"/>
    </row>
    <row r="51" spans="1:12" ht="27.1" customHeight="1">
      <c r="A51" s="292" t="s">
        <v>16</v>
      </c>
      <c r="B51" s="292"/>
      <c r="C51" s="80">
        <f>ROUND(SUM(C48:C50),0)</f>
        <v>50</v>
      </c>
      <c r="D51" s="292"/>
      <c r="E51" s="292"/>
      <c r="F51" s="292"/>
      <c r="G51" s="292"/>
      <c r="H51" s="292"/>
      <c r="I51" s="292"/>
    </row>
    <row r="52" spans="1:12">
      <c r="A52" s="14"/>
      <c r="B52" s="14"/>
      <c r="C52" s="145"/>
      <c r="D52" s="14"/>
      <c r="E52" s="14"/>
      <c r="F52" s="14"/>
      <c r="G52" s="14"/>
      <c r="H52" s="14"/>
      <c r="I52" s="14"/>
    </row>
    <row r="53" spans="1:12" ht="27.1" customHeight="1">
      <c r="A53" s="141" t="s">
        <v>265</v>
      </c>
      <c r="B53" s="138"/>
      <c r="C53" s="138"/>
      <c r="D53" s="30"/>
      <c r="G53" s="30"/>
      <c r="I53" s="30" t="s">
        <v>68</v>
      </c>
    </row>
    <row r="54" spans="1:12" ht="27.1" customHeight="1">
      <c r="A54" s="293" t="s">
        <v>8</v>
      </c>
      <c r="B54" s="293"/>
      <c r="C54" s="78" t="s">
        <v>13</v>
      </c>
      <c r="D54" s="293" t="s">
        <v>14</v>
      </c>
      <c r="E54" s="293"/>
      <c r="F54" s="293"/>
      <c r="G54" s="293"/>
      <c r="H54" s="293"/>
      <c r="I54" s="293"/>
    </row>
    <row r="55" spans="1:12" ht="27.1" customHeight="1">
      <c r="A55" s="296" t="s">
        <v>172</v>
      </c>
      <c r="B55" s="296"/>
      <c r="C55" s="81">
        <v>100</v>
      </c>
      <c r="D55" s="294" t="s">
        <v>172</v>
      </c>
      <c r="E55" s="294"/>
      <c r="F55" s="294"/>
      <c r="G55" s="294"/>
      <c r="H55" s="294"/>
      <c r="I55" s="294"/>
    </row>
    <row r="56" spans="1:12" ht="27.1" customHeight="1">
      <c r="A56" s="295"/>
      <c r="B56" s="295"/>
      <c r="C56" s="81"/>
      <c r="D56" s="292"/>
      <c r="E56" s="292"/>
      <c r="F56" s="292"/>
      <c r="G56" s="292"/>
      <c r="H56" s="292"/>
      <c r="I56" s="292"/>
    </row>
    <row r="57" spans="1:12" ht="27.1" customHeight="1">
      <c r="A57" s="295"/>
      <c r="B57" s="295"/>
      <c r="C57" s="81"/>
      <c r="D57" s="292"/>
      <c r="E57" s="292"/>
      <c r="F57" s="292"/>
      <c r="G57" s="292"/>
      <c r="H57" s="292"/>
      <c r="I57" s="292"/>
    </row>
    <row r="58" spans="1:12" ht="27.1" customHeight="1">
      <c r="A58" s="292" t="s">
        <v>16</v>
      </c>
      <c r="B58" s="292"/>
      <c r="C58" s="80">
        <f>ROUND(SUM(C55:C57),0)</f>
        <v>100</v>
      </c>
      <c r="D58" s="292"/>
      <c r="E58" s="292"/>
      <c r="F58" s="292"/>
      <c r="G58" s="292"/>
      <c r="H58" s="292"/>
      <c r="I58" s="292"/>
    </row>
    <row r="59" spans="1:12">
      <c r="B59" s="22" t="s">
        <v>69</v>
      </c>
      <c r="C59" s="32"/>
      <c r="D59" s="32"/>
      <c r="E59" s="32"/>
      <c r="F59" s="32"/>
      <c r="G59" s="32"/>
      <c r="H59" s="32"/>
    </row>
    <row r="60" spans="1:12">
      <c r="B60" s="3" t="s">
        <v>70</v>
      </c>
      <c r="C60" s="33"/>
      <c r="D60" s="33"/>
      <c r="E60" s="33"/>
      <c r="F60" s="33"/>
      <c r="G60" s="33"/>
      <c r="H60" s="33"/>
    </row>
    <row r="61" spans="1:12">
      <c r="B61" s="31" t="s">
        <v>71</v>
      </c>
      <c r="C61" s="33"/>
      <c r="D61" s="33"/>
      <c r="E61" s="33"/>
      <c r="F61" s="33"/>
      <c r="G61" s="33"/>
      <c r="H61" s="33"/>
    </row>
    <row r="62" spans="1:12">
      <c r="B62" s="31"/>
      <c r="C62" s="33"/>
      <c r="D62" s="33"/>
      <c r="E62" s="33"/>
      <c r="F62" s="33"/>
      <c r="G62" s="33"/>
      <c r="H62" s="33"/>
    </row>
    <row r="63" spans="1:12">
      <c r="A63" s="75" t="s">
        <v>322</v>
      </c>
      <c r="B63" s="28"/>
      <c r="C63" s="28"/>
      <c r="D63" s="28"/>
      <c r="E63" s="11"/>
      <c r="F63" s="11"/>
      <c r="G63" s="11"/>
      <c r="H63" s="11"/>
    </row>
    <row r="64" spans="1:12" ht="32.25" customHeight="1">
      <c r="A64" s="289" t="s">
        <v>195</v>
      </c>
      <c r="B64" s="289"/>
      <c r="C64" s="74" t="s">
        <v>196</v>
      </c>
      <c r="D64" s="289" t="s">
        <v>197</v>
      </c>
      <c r="E64" s="289"/>
      <c r="F64" s="289" t="s">
        <v>198</v>
      </c>
      <c r="G64" s="289"/>
      <c r="H64" s="289" t="s">
        <v>199</v>
      </c>
      <c r="I64" s="289"/>
      <c r="J64" s="289" t="s">
        <v>200</v>
      </c>
      <c r="K64" s="289"/>
      <c r="L64" s="73"/>
    </row>
    <row r="65" spans="1:12" ht="26.3" customHeight="1">
      <c r="A65" s="297" t="s">
        <v>172</v>
      </c>
      <c r="B65" s="298"/>
      <c r="C65" s="79"/>
      <c r="D65" s="298"/>
      <c r="E65" s="298"/>
      <c r="F65" s="298"/>
      <c r="G65" s="298"/>
      <c r="H65" s="297" t="s">
        <v>172</v>
      </c>
      <c r="I65" s="298"/>
      <c r="J65" s="298"/>
      <c r="K65" s="298"/>
      <c r="L65" s="73"/>
    </row>
    <row r="66" spans="1:12" ht="26.3" customHeight="1">
      <c r="A66" s="298"/>
      <c r="B66" s="298"/>
      <c r="C66" s="79"/>
      <c r="D66" s="298"/>
      <c r="E66" s="298"/>
      <c r="F66" s="298"/>
      <c r="G66" s="298"/>
      <c r="H66" s="298"/>
      <c r="I66" s="298"/>
      <c r="J66" s="298"/>
      <c r="K66" s="298"/>
      <c r="L66" s="73"/>
    </row>
    <row r="67" spans="1:12" ht="26.3" customHeight="1">
      <c r="A67" s="298"/>
      <c r="B67" s="298"/>
      <c r="C67" s="79"/>
      <c r="D67" s="298"/>
      <c r="E67" s="298"/>
      <c r="F67" s="298"/>
      <c r="G67" s="298"/>
      <c r="H67" s="298"/>
      <c r="I67" s="298"/>
      <c r="J67" s="298"/>
      <c r="K67" s="298"/>
      <c r="L67" s="73"/>
    </row>
    <row r="68" spans="1:12">
      <c r="B68" s="31"/>
      <c r="C68" s="33"/>
      <c r="D68" s="33"/>
      <c r="E68" s="33"/>
      <c r="F68" s="33"/>
      <c r="G68" s="33"/>
      <c r="H68" s="33"/>
    </row>
    <row r="69" spans="1:12">
      <c r="B69" s="31"/>
      <c r="C69" s="34"/>
      <c r="D69" s="34"/>
      <c r="E69" s="34"/>
      <c r="F69" s="34"/>
      <c r="G69" s="34"/>
      <c r="H69" s="34"/>
    </row>
  </sheetData>
  <dataConsolidate/>
  <mergeCells count="146">
    <mergeCell ref="A58:B58"/>
    <mergeCell ref="D58:I58"/>
    <mergeCell ref="A54:B54"/>
    <mergeCell ref="D54:I54"/>
    <mergeCell ref="A55:B55"/>
    <mergeCell ref="D55:I55"/>
    <mergeCell ref="A56:B56"/>
    <mergeCell ref="D56:I56"/>
    <mergeCell ref="A57:B57"/>
    <mergeCell ref="D57:I57"/>
    <mergeCell ref="A66:B66"/>
    <mergeCell ref="D66:E66"/>
    <mergeCell ref="F66:G66"/>
    <mergeCell ref="H66:I66"/>
    <mergeCell ref="J66:K66"/>
    <mergeCell ref="A67:B67"/>
    <mergeCell ref="D67:E67"/>
    <mergeCell ref="F67:G67"/>
    <mergeCell ref="H67:I67"/>
    <mergeCell ref="J67:K67"/>
    <mergeCell ref="H64:I64"/>
    <mergeCell ref="J64:K64"/>
    <mergeCell ref="A65:B65"/>
    <mergeCell ref="D65:E65"/>
    <mergeCell ref="F65:G65"/>
    <mergeCell ref="H65:I65"/>
    <mergeCell ref="J65:K65"/>
    <mergeCell ref="A64:B64"/>
    <mergeCell ref="D64:E64"/>
    <mergeCell ref="F64:G64"/>
    <mergeCell ref="A42:B42"/>
    <mergeCell ref="C42:D42"/>
    <mergeCell ref="E42:F42"/>
    <mergeCell ref="G42:H42"/>
    <mergeCell ref="I42:J42"/>
    <mergeCell ref="A51:B51"/>
    <mergeCell ref="D47:I47"/>
    <mergeCell ref="D48:I48"/>
    <mergeCell ref="D49:I49"/>
    <mergeCell ref="D50:I50"/>
    <mergeCell ref="D51:I51"/>
    <mergeCell ref="A50:B50"/>
    <mergeCell ref="A48:B48"/>
    <mergeCell ref="A49:B49"/>
    <mergeCell ref="A47:B47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2:C2"/>
    <mergeCell ref="B35:F35"/>
    <mergeCell ref="L11:M11"/>
    <mergeCell ref="L8:M8"/>
    <mergeCell ref="L22:M22"/>
    <mergeCell ref="L9:M9"/>
    <mergeCell ref="L10:M10"/>
    <mergeCell ref="A6:A7"/>
    <mergeCell ref="B6:B7"/>
    <mergeCell ref="C6:C7"/>
    <mergeCell ref="D6:D7"/>
    <mergeCell ref="E6:E7"/>
    <mergeCell ref="G6:G7"/>
    <mergeCell ref="H6:H7"/>
    <mergeCell ref="I6:K6"/>
    <mergeCell ref="F6:F7"/>
    <mergeCell ref="B28:F28"/>
    <mergeCell ref="B29:F29"/>
    <mergeCell ref="L12:M12"/>
    <mergeCell ref="B33:F33"/>
    <mergeCell ref="B34:F34"/>
    <mergeCell ref="L6:M7"/>
    <mergeCell ref="A38:L38"/>
    <mergeCell ref="L13:M13"/>
    <mergeCell ref="A23:A27"/>
    <mergeCell ref="A28:A33"/>
    <mergeCell ref="L21:M21"/>
    <mergeCell ref="L16:M16"/>
    <mergeCell ref="L20:M20"/>
    <mergeCell ref="L14:M14"/>
    <mergeCell ref="L15:M15"/>
    <mergeCell ref="L17:M17"/>
    <mergeCell ref="L18:M18"/>
    <mergeCell ref="L19:M19"/>
    <mergeCell ref="B30:F30"/>
    <mergeCell ref="B31:F31"/>
    <mergeCell ref="B32:F32"/>
    <mergeCell ref="B36:F36"/>
    <mergeCell ref="B37:F37"/>
    <mergeCell ref="A34:A37"/>
    <mergeCell ref="I23:M37"/>
    <mergeCell ref="B23:F23"/>
    <mergeCell ref="B24:F24"/>
    <mergeCell ref="B25:F25"/>
    <mergeCell ref="B26:F26"/>
    <mergeCell ref="B27:F27"/>
    <mergeCell ref="S6:S7"/>
    <mergeCell ref="T6:T7"/>
    <mergeCell ref="U6:U7"/>
    <mergeCell ref="V6:X6"/>
    <mergeCell ref="Y6:Z7"/>
    <mergeCell ref="N6:N7"/>
    <mergeCell ref="O6:O7"/>
    <mergeCell ref="P6:P7"/>
    <mergeCell ref="Q6:Q7"/>
    <mergeCell ref="R6:R7"/>
    <mergeCell ref="Y22:Z22"/>
    <mergeCell ref="Y13:Z13"/>
    <mergeCell ref="Y14:Z14"/>
    <mergeCell ref="Y15:Z15"/>
    <mergeCell ref="Y16:Z16"/>
    <mergeCell ref="Y17:Z17"/>
    <mergeCell ref="Y8:Z8"/>
    <mergeCell ref="Y9:Z9"/>
    <mergeCell ref="Y10:Z10"/>
    <mergeCell ref="Y11:Z11"/>
    <mergeCell ref="Y12:Z12"/>
    <mergeCell ref="O35:S35"/>
    <mergeCell ref="O36:S36"/>
    <mergeCell ref="O37:S37"/>
    <mergeCell ref="X5:Z5"/>
    <mergeCell ref="N23:N27"/>
    <mergeCell ref="O23:S23"/>
    <mergeCell ref="V23:Z37"/>
    <mergeCell ref="O24:S24"/>
    <mergeCell ref="O25:S25"/>
    <mergeCell ref="O26:S26"/>
    <mergeCell ref="O27:S27"/>
    <mergeCell ref="N28:N33"/>
    <mergeCell ref="O28:S28"/>
    <mergeCell ref="O29:S29"/>
    <mergeCell ref="O30:S30"/>
    <mergeCell ref="O31:S31"/>
    <mergeCell ref="O32:S32"/>
    <mergeCell ref="O33:S33"/>
    <mergeCell ref="N34:N37"/>
    <mergeCell ref="O34:S34"/>
    <mergeCell ref="Y18:Z18"/>
    <mergeCell ref="Y19:Z19"/>
    <mergeCell ref="Y20:Z20"/>
    <mergeCell ref="Y21:Z21"/>
  </mergeCells>
  <phoneticPr fontId="12" type="noConversion"/>
  <dataValidations count="2">
    <dataValidation type="list" allowBlank="1" showInputMessage="1" showErrorMessage="1" sqref="F6:F22 S6:S22" xr:uid="{C11914FE-070B-4BEA-8B74-FF24472B946E}">
      <formula1>"男性,女性,其他"</formula1>
    </dataValidation>
    <dataValidation type="list" allowBlank="1" showInputMessage="1" showErrorMessage="1" sqref="D8:D22 Q8:Q22" xr:uid="{916534EE-0CF8-4B5B-9ABB-055677388716}">
      <formula1>"研究員級,副研究員級,助理研究員級,研究助理級含以下"</formula1>
    </dataValidation>
  </dataValidations>
  <printOptions horizontalCentered="1"/>
  <pageMargins left="0" right="0" top="0.39370078740157483" bottom="0.19685039370078741" header="0.11811023622047245" footer="0.11811023622047245"/>
  <pageSetup paperSize="9" scale="88" orientation="portrait" r:id="rId1"/>
  <headerFooter alignWithMargins="0"/>
  <rowBreaks count="1" manualBreakCount="1">
    <brk id="37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職級!$A$2:$A$8</xm:f>
          </x14:formula1>
          <xm:sqref>D70:D1048576 D38 D1:D6 Q6</xm:sqref>
        </x14:dataValidation>
        <x14:dataValidation type="list" allowBlank="1" showInputMessage="1" showErrorMessage="1" xr:uid="{00000000-0002-0000-0100-000001000000}">
          <x14:formula1>
            <xm:f>學歷!$A$2:$A$6</xm:f>
          </x14:formula1>
          <xm:sqref>E8:E22 R8:R22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7" sqref="A7"/>
    </sheetView>
  </sheetViews>
  <sheetFormatPr defaultRowHeight="16.3"/>
  <cols>
    <col min="1" max="1" width="13.88671875" bestFit="1" customWidth="1"/>
  </cols>
  <sheetData>
    <row r="1" spans="1:1">
      <c r="A1" s="26" t="s">
        <v>53</v>
      </c>
    </row>
    <row r="2" spans="1:1">
      <c r="A2" s="12" t="s">
        <v>61</v>
      </c>
    </row>
    <row r="3" spans="1:1">
      <c r="A3" s="12" t="s">
        <v>62</v>
      </c>
    </row>
    <row r="4" spans="1:1">
      <c r="A4" s="12" t="s">
        <v>64</v>
      </c>
    </row>
    <row r="5" spans="1:1">
      <c r="A5" s="12" t="s">
        <v>59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7" sqref="A7"/>
    </sheetView>
  </sheetViews>
  <sheetFormatPr defaultRowHeight="16.3"/>
  <sheetData>
    <row r="1" spans="1:1">
      <c r="A1" s="58" t="s">
        <v>144</v>
      </c>
    </row>
    <row r="2" spans="1:1">
      <c r="A2" s="58" t="s">
        <v>139</v>
      </c>
    </row>
    <row r="3" spans="1:1">
      <c r="A3" s="58" t="s">
        <v>141</v>
      </c>
    </row>
    <row r="4" spans="1:1">
      <c r="A4" s="58" t="s">
        <v>140</v>
      </c>
    </row>
    <row r="5" spans="1:1">
      <c r="A5" s="58" t="s">
        <v>142</v>
      </c>
    </row>
    <row r="6" spans="1:1">
      <c r="A6" s="58" t="s">
        <v>143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4"/>
  <sheetViews>
    <sheetView view="pageBreakPreview" topLeftCell="A7" zoomScale="69" zoomScaleNormal="90" zoomScaleSheetLayoutView="69" workbookViewId="0">
      <selection activeCell="N6" sqref="N6:P6"/>
    </sheetView>
  </sheetViews>
  <sheetFormatPr defaultColWidth="8.88671875" defaultRowHeight="16.3"/>
  <cols>
    <col min="1" max="1" width="5.77734375" style="10" customWidth="1"/>
    <col min="2" max="2" width="16.33203125" style="10" customWidth="1"/>
    <col min="3" max="3" width="13.77734375" style="10" customWidth="1"/>
    <col min="4" max="4" width="9.77734375" style="10" customWidth="1"/>
    <col min="5" max="6" width="3.88671875" style="10" customWidth="1"/>
    <col min="7" max="7" width="43.21875" style="10" customWidth="1"/>
    <col min="8" max="8" width="3.33203125" style="10" customWidth="1"/>
    <col min="9" max="9" width="15.33203125" style="10" customWidth="1"/>
    <col min="10" max="10" width="20.6640625" style="10" customWidth="1"/>
    <col min="11" max="11" width="8.88671875" style="10"/>
    <col min="12" max="13" width="5" style="10" customWidth="1"/>
    <col min="14" max="17" width="7.44140625" style="10" customWidth="1"/>
    <col min="18" max="19" width="3.77734375" style="10" customWidth="1"/>
    <col min="20" max="16384" width="8.88671875" style="10"/>
  </cols>
  <sheetData>
    <row r="1" spans="1:19" ht="19.899999999999999" customHeight="1">
      <c r="A1" s="341" t="s">
        <v>180</v>
      </c>
      <c r="B1" s="342"/>
      <c r="C1" s="342"/>
      <c r="D1" s="342"/>
      <c r="E1" s="342"/>
      <c r="F1" s="342"/>
      <c r="G1" s="342"/>
      <c r="H1" s="60"/>
    </row>
    <row r="2" spans="1:19" ht="24.75" customHeight="1">
      <c r="A2" s="336" t="s">
        <v>151</v>
      </c>
      <c r="B2" s="336"/>
      <c r="C2" s="336"/>
      <c r="D2" s="336"/>
      <c r="E2" s="336"/>
      <c r="F2" s="336"/>
      <c r="G2" s="336"/>
      <c r="H2" s="59"/>
      <c r="I2" s="336" t="s">
        <v>152</v>
      </c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9" ht="24.75" customHeight="1" thickBot="1">
      <c r="A3" s="141" t="s">
        <v>316</v>
      </c>
      <c r="B3" s="156"/>
      <c r="C3" s="59"/>
      <c r="D3" s="59"/>
      <c r="E3" s="59"/>
      <c r="F3" s="59"/>
      <c r="G3" s="20" t="s">
        <v>88</v>
      </c>
      <c r="H3" s="8"/>
      <c r="I3" s="141" t="s">
        <v>316</v>
      </c>
      <c r="Q3" s="10" t="s">
        <v>88</v>
      </c>
    </row>
    <row r="4" spans="1:19" ht="28.5" customHeight="1" thickBot="1">
      <c r="A4" s="86" t="s">
        <v>73</v>
      </c>
      <c r="B4" s="87" t="s">
        <v>74</v>
      </c>
      <c r="C4" s="87" t="s">
        <v>75</v>
      </c>
      <c r="D4" s="88" t="s">
        <v>76</v>
      </c>
      <c r="E4" s="90" t="s">
        <v>54</v>
      </c>
      <c r="F4" s="91" t="s">
        <v>171</v>
      </c>
      <c r="G4" s="89" t="s">
        <v>77</v>
      </c>
      <c r="H4" s="61"/>
      <c r="I4" s="327" t="s">
        <v>22</v>
      </c>
      <c r="J4" s="329" t="s">
        <v>89</v>
      </c>
      <c r="K4" s="329" t="s">
        <v>23</v>
      </c>
      <c r="L4" s="329" t="s">
        <v>24</v>
      </c>
      <c r="M4" s="329" t="s">
        <v>25</v>
      </c>
      <c r="N4" s="329" t="s">
        <v>26</v>
      </c>
      <c r="O4" s="329"/>
      <c r="P4" s="329"/>
      <c r="Q4" s="331"/>
      <c r="R4" s="332" t="s">
        <v>27</v>
      </c>
      <c r="S4" s="334" t="s">
        <v>10</v>
      </c>
    </row>
    <row r="5" spans="1:19" ht="26.3" customHeight="1">
      <c r="A5" s="321">
        <v>1</v>
      </c>
      <c r="B5" s="85" t="s">
        <v>78</v>
      </c>
      <c r="C5" s="118"/>
      <c r="D5" s="322" t="s">
        <v>79</v>
      </c>
      <c r="E5" s="323" t="str">
        <f>IF($C$6&lt;=15,$E$4,$F$4)</f>
        <v>是</v>
      </c>
      <c r="F5" s="323"/>
      <c r="G5" s="325" t="s">
        <v>311</v>
      </c>
      <c r="H5" s="61"/>
      <c r="I5" s="328"/>
      <c r="J5" s="330"/>
      <c r="K5" s="330"/>
      <c r="L5" s="330"/>
      <c r="M5" s="330"/>
      <c r="N5" s="63" t="s">
        <v>28</v>
      </c>
      <c r="O5" s="63" t="s">
        <v>29</v>
      </c>
      <c r="P5" s="63" t="s">
        <v>90</v>
      </c>
      <c r="Q5" s="92" t="s">
        <v>91</v>
      </c>
      <c r="R5" s="333"/>
      <c r="S5" s="335"/>
    </row>
    <row r="6" spans="1:19" ht="72" customHeight="1">
      <c r="A6" s="318"/>
      <c r="B6" s="25" t="s">
        <v>80</v>
      </c>
      <c r="C6" s="119">
        <f>IF('一、人事費'!$G$33=0,,$C$5/'一、人事費'!$G$33)</f>
        <v>0</v>
      </c>
      <c r="D6" s="319"/>
      <c r="E6" s="324"/>
      <c r="F6" s="324"/>
      <c r="G6" s="326"/>
      <c r="H6" s="1"/>
      <c r="I6" s="37"/>
      <c r="J6" s="93" t="s">
        <v>201</v>
      </c>
      <c r="K6" s="36"/>
      <c r="L6" s="41"/>
      <c r="M6" s="41"/>
      <c r="N6" s="122"/>
      <c r="O6" s="122"/>
      <c r="P6" s="122"/>
      <c r="Q6" s="123">
        <f>$N6+$O6+$P6</f>
        <v>0</v>
      </c>
      <c r="R6" s="303" t="str">
        <f>IF($L6&lt;=1,$R$4,$S$4)</f>
        <v>是</v>
      </c>
      <c r="S6" s="304"/>
    </row>
    <row r="7" spans="1:19" ht="33.85" customHeight="1">
      <c r="A7" s="318">
        <v>2</v>
      </c>
      <c r="B7" s="25" t="s">
        <v>81</v>
      </c>
      <c r="C7" s="120">
        <f>N9</f>
        <v>0</v>
      </c>
      <c r="D7" s="319" t="s">
        <v>83</v>
      </c>
      <c r="E7" s="299" t="str">
        <f>IF($C$8&lt;=25,$E$4,$F$4)</f>
        <v>是</v>
      </c>
      <c r="F7" s="299"/>
      <c r="G7" s="320" t="s">
        <v>82</v>
      </c>
      <c r="H7" s="1"/>
      <c r="I7" s="39"/>
      <c r="J7" s="40"/>
      <c r="K7" s="38"/>
      <c r="L7" s="41"/>
      <c r="M7" s="41"/>
      <c r="N7" s="122"/>
      <c r="O7" s="122"/>
      <c r="P7" s="122"/>
      <c r="Q7" s="123">
        <f>$N7+$O7+$P7</f>
        <v>0</v>
      </c>
      <c r="R7" s="303" t="str">
        <f>IF($L7&lt;=1,$R$4,$S$4)</f>
        <v>是</v>
      </c>
      <c r="S7" s="304"/>
    </row>
    <row r="8" spans="1:19" ht="28.2" customHeight="1">
      <c r="A8" s="318"/>
      <c r="B8" s="25" t="s">
        <v>80</v>
      </c>
      <c r="C8" s="119">
        <f>IF('一、人事費'!$G$33=0,,$C$7/'一、人事費'!$G$33)</f>
        <v>0</v>
      </c>
      <c r="D8" s="319"/>
      <c r="E8" s="299"/>
      <c r="F8" s="299"/>
      <c r="G8" s="320"/>
      <c r="H8" s="8"/>
      <c r="I8" s="39"/>
      <c r="J8" s="40"/>
      <c r="K8" s="38"/>
      <c r="L8" s="41"/>
      <c r="M8" s="41"/>
      <c r="N8" s="122"/>
      <c r="O8" s="122"/>
      <c r="P8" s="122"/>
      <c r="Q8" s="123">
        <f>$N8+$O8+$P8</f>
        <v>0</v>
      </c>
      <c r="R8" s="303" t="str">
        <f>IF($L8&lt;=1,$R$4,$S$4)</f>
        <v>是</v>
      </c>
      <c r="S8" s="304"/>
    </row>
    <row r="9" spans="1:19" ht="28.2" customHeight="1">
      <c r="A9" s="343" t="s">
        <v>72</v>
      </c>
      <c r="B9" s="344"/>
      <c r="C9" s="194">
        <f>C5+C7</f>
        <v>0</v>
      </c>
      <c r="D9" s="319" t="s">
        <v>84</v>
      </c>
      <c r="E9" s="299" t="str">
        <f>IF($C$10&lt;=43.5,$E$4,$F$4)</f>
        <v>是</v>
      </c>
      <c r="F9" s="299"/>
      <c r="G9" s="301" t="s">
        <v>30</v>
      </c>
      <c r="H9" s="8"/>
      <c r="I9" s="305" t="s">
        <v>31</v>
      </c>
      <c r="J9" s="306"/>
      <c r="K9" s="306"/>
      <c r="L9" s="306"/>
      <c r="M9" s="306"/>
      <c r="N9" s="307">
        <f>SUM(Q6:Q8)</f>
        <v>0</v>
      </c>
      <c r="O9" s="307"/>
      <c r="P9" s="307"/>
      <c r="Q9" s="307"/>
      <c r="R9" s="308"/>
      <c r="S9" s="309"/>
    </row>
    <row r="10" spans="1:19" ht="29.3" customHeight="1" thickBot="1">
      <c r="A10" s="346" t="s">
        <v>80</v>
      </c>
      <c r="B10" s="347"/>
      <c r="C10" s="121">
        <f>IF('一、人事費'!$G$33=0,,$C$9/'一、人事費'!$G$33)</f>
        <v>0</v>
      </c>
      <c r="D10" s="345"/>
      <c r="E10" s="300"/>
      <c r="F10" s="300"/>
      <c r="G10" s="302"/>
      <c r="H10" s="59"/>
      <c r="I10" s="312" t="s">
        <v>32</v>
      </c>
      <c r="J10" s="313"/>
      <c r="K10" s="313"/>
      <c r="L10" s="313"/>
      <c r="M10" s="314"/>
      <c r="N10" s="315">
        <f>IF('一、人事費'!G33=0,,N9/'一、人事費'!G33)</f>
        <v>0</v>
      </c>
      <c r="O10" s="316"/>
      <c r="P10" s="316"/>
      <c r="Q10" s="317"/>
      <c r="R10" s="310"/>
      <c r="S10" s="311"/>
    </row>
    <row r="11" spans="1:19" ht="29.3" customHeight="1">
      <c r="A11" s="8"/>
      <c r="B11" s="8"/>
      <c r="C11" s="157"/>
      <c r="D11" s="158"/>
      <c r="E11" s="159"/>
      <c r="F11" s="159"/>
      <c r="G11" s="8"/>
      <c r="H11" s="59"/>
      <c r="I11" s="14"/>
      <c r="J11" s="14"/>
      <c r="K11" s="14"/>
      <c r="L11" s="14"/>
      <c r="M11" s="14"/>
      <c r="N11" s="160"/>
      <c r="O11" s="160"/>
      <c r="P11" s="160"/>
      <c r="Q11" s="160"/>
      <c r="R11" s="14"/>
      <c r="S11" s="14"/>
    </row>
    <row r="12" spans="1:19" ht="19.899999999999999" customHeight="1" thickBot="1">
      <c r="A12" s="141" t="s">
        <v>317</v>
      </c>
      <c r="B12" s="156"/>
      <c r="C12" s="59"/>
      <c r="D12" s="59"/>
      <c r="E12" s="59"/>
      <c r="F12" s="59"/>
      <c r="G12" s="20" t="s">
        <v>88</v>
      </c>
      <c r="H12" s="8"/>
      <c r="I12" s="141" t="s">
        <v>317</v>
      </c>
      <c r="Q12" s="10" t="s">
        <v>88</v>
      </c>
    </row>
    <row r="13" spans="1:19" ht="32.25" customHeight="1" thickBot="1">
      <c r="A13" s="86" t="s">
        <v>73</v>
      </c>
      <c r="B13" s="87" t="s">
        <v>74</v>
      </c>
      <c r="C13" s="87" t="s">
        <v>75</v>
      </c>
      <c r="D13" s="88" t="s">
        <v>76</v>
      </c>
      <c r="E13" s="90" t="s">
        <v>54</v>
      </c>
      <c r="F13" s="91" t="s">
        <v>171</v>
      </c>
      <c r="G13" s="89" t="s">
        <v>77</v>
      </c>
      <c r="H13" s="61"/>
      <c r="I13" s="327" t="s">
        <v>22</v>
      </c>
      <c r="J13" s="329" t="s">
        <v>89</v>
      </c>
      <c r="K13" s="329" t="s">
        <v>23</v>
      </c>
      <c r="L13" s="329" t="s">
        <v>24</v>
      </c>
      <c r="M13" s="329" t="s">
        <v>25</v>
      </c>
      <c r="N13" s="329" t="s">
        <v>26</v>
      </c>
      <c r="O13" s="329"/>
      <c r="P13" s="329"/>
      <c r="Q13" s="331"/>
      <c r="R13" s="332" t="s">
        <v>27</v>
      </c>
      <c r="S13" s="334" t="s">
        <v>10</v>
      </c>
    </row>
    <row r="14" spans="1:19" ht="24.75" customHeight="1">
      <c r="A14" s="321">
        <v>1</v>
      </c>
      <c r="B14" s="85" t="s">
        <v>78</v>
      </c>
      <c r="C14" s="118"/>
      <c r="D14" s="322" t="s">
        <v>79</v>
      </c>
      <c r="E14" s="323" t="str">
        <f>IF($C$15&lt;=15,$E$13,$F$13)</f>
        <v>是</v>
      </c>
      <c r="F14" s="323"/>
      <c r="G14" s="325" t="s">
        <v>312</v>
      </c>
      <c r="H14" s="61"/>
      <c r="I14" s="328"/>
      <c r="J14" s="330"/>
      <c r="K14" s="330"/>
      <c r="L14" s="330"/>
      <c r="M14" s="330"/>
      <c r="N14" s="63" t="s">
        <v>28</v>
      </c>
      <c r="O14" s="63" t="s">
        <v>29</v>
      </c>
      <c r="P14" s="63" t="s">
        <v>90</v>
      </c>
      <c r="Q14" s="92" t="s">
        <v>91</v>
      </c>
      <c r="R14" s="333"/>
      <c r="S14" s="335"/>
    </row>
    <row r="15" spans="1:19" ht="69.05" customHeight="1">
      <c r="A15" s="318"/>
      <c r="B15" s="25" t="s">
        <v>80</v>
      </c>
      <c r="C15" s="119">
        <f>IF('一、人事費'!$T$33=0,,$C$14/'一、人事費'!$T$33)</f>
        <v>0</v>
      </c>
      <c r="D15" s="319"/>
      <c r="E15" s="324"/>
      <c r="F15" s="324"/>
      <c r="G15" s="326"/>
      <c r="H15" s="1"/>
      <c r="I15" s="37"/>
      <c r="J15" s="93" t="s">
        <v>276</v>
      </c>
      <c r="K15" s="36"/>
      <c r="L15" s="41"/>
      <c r="M15" s="41"/>
      <c r="N15" s="122"/>
      <c r="O15" s="122"/>
      <c r="P15" s="122"/>
      <c r="Q15" s="123">
        <f>$N15+$O15+$P15</f>
        <v>0</v>
      </c>
      <c r="R15" s="303" t="str">
        <f>IF($L15&lt;=1,$R$13,$S$13)</f>
        <v>是</v>
      </c>
      <c r="S15" s="304"/>
    </row>
    <row r="16" spans="1:19" ht="26.3" customHeight="1">
      <c r="A16" s="318">
        <v>2</v>
      </c>
      <c r="B16" s="25" t="s">
        <v>81</v>
      </c>
      <c r="C16" s="120">
        <f>N18</f>
        <v>0</v>
      </c>
      <c r="D16" s="319" t="s">
        <v>83</v>
      </c>
      <c r="E16" s="299" t="str">
        <f>IF($C$17&lt;=25,$E$13,$F$13)</f>
        <v>是</v>
      </c>
      <c r="F16" s="299"/>
      <c r="G16" s="320" t="s">
        <v>82</v>
      </c>
      <c r="H16" s="1"/>
      <c r="I16" s="39"/>
      <c r="J16" s="40"/>
      <c r="K16" s="38"/>
      <c r="L16" s="41"/>
      <c r="M16" s="41"/>
      <c r="N16" s="122"/>
      <c r="O16" s="122"/>
      <c r="P16" s="122"/>
      <c r="Q16" s="123">
        <f>$N16+$O16+$P16</f>
        <v>0</v>
      </c>
      <c r="R16" s="303" t="str">
        <f>IF($L16&lt;=1,$R$13,$S$13)</f>
        <v>是</v>
      </c>
      <c r="S16" s="304"/>
    </row>
    <row r="17" spans="1:19" ht="58.55" customHeight="1">
      <c r="A17" s="318"/>
      <c r="B17" s="25" t="s">
        <v>80</v>
      </c>
      <c r="C17" s="119">
        <f>IF('一、人事費'!$T$33=0,,$C$16/'一、人事費'!$T$33)</f>
        <v>0</v>
      </c>
      <c r="D17" s="319"/>
      <c r="E17" s="299"/>
      <c r="F17" s="299"/>
      <c r="G17" s="320"/>
      <c r="H17" s="8"/>
      <c r="I17" s="39"/>
      <c r="J17" s="40"/>
      <c r="K17" s="38"/>
      <c r="L17" s="41"/>
      <c r="M17" s="41"/>
      <c r="N17" s="122"/>
      <c r="O17" s="122"/>
      <c r="P17" s="122"/>
      <c r="Q17" s="123">
        <f>$N17+$O17+$P17</f>
        <v>0</v>
      </c>
      <c r="R17" s="303" t="str">
        <f>IF($L17&lt;=1,$R$13,$S$13)</f>
        <v>是</v>
      </c>
      <c r="S17" s="304"/>
    </row>
    <row r="18" spans="1:19" ht="33.85" customHeight="1">
      <c r="A18" s="343" t="s">
        <v>72</v>
      </c>
      <c r="B18" s="344"/>
      <c r="C18" s="194">
        <f>C14+C16</f>
        <v>0</v>
      </c>
      <c r="D18" s="319" t="s">
        <v>84</v>
      </c>
      <c r="E18" s="299" t="str">
        <f>IF($C$19&lt;=43.5,$E$13,$F$13)</f>
        <v>是</v>
      </c>
      <c r="F18" s="299"/>
      <c r="G18" s="301" t="s">
        <v>30</v>
      </c>
      <c r="H18" s="8"/>
      <c r="I18" s="305" t="s">
        <v>31</v>
      </c>
      <c r="J18" s="306"/>
      <c r="K18" s="306"/>
      <c r="L18" s="306"/>
      <c r="M18" s="306"/>
      <c r="N18" s="307">
        <f>SUM(Q15:Q17)</f>
        <v>0</v>
      </c>
      <c r="O18" s="307"/>
      <c r="P18" s="307"/>
      <c r="Q18" s="307"/>
      <c r="R18" s="308"/>
      <c r="S18" s="309"/>
    </row>
    <row r="19" spans="1:19" ht="28.2" customHeight="1" thickBot="1">
      <c r="A19" s="346" t="s">
        <v>80</v>
      </c>
      <c r="B19" s="347"/>
      <c r="C19" s="121">
        <f>IF('一、人事費'!$T$33=0,,$C$9/'一、人事費'!$T$33)</f>
        <v>0</v>
      </c>
      <c r="D19" s="345"/>
      <c r="E19" s="300"/>
      <c r="F19" s="300"/>
      <c r="G19" s="302"/>
      <c r="H19" s="59"/>
      <c r="I19" s="312" t="s">
        <v>32</v>
      </c>
      <c r="J19" s="313"/>
      <c r="K19" s="313"/>
      <c r="L19" s="313"/>
      <c r="M19" s="314"/>
      <c r="N19" s="315">
        <f>IF('一、人事費'!T33=0,,N18/'一、人事費'!T33)</f>
        <v>0</v>
      </c>
      <c r="O19" s="316"/>
      <c r="P19" s="316"/>
      <c r="Q19" s="317"/>
      <c r="R19" s="310"/>
      <c r="S19" s="311"/>
    </row>
    <row r="20" spans="1:19">
      <c r="A20" s="336" t="s">
        <v>87</v>
      </c>
      <c r="B20" s="336"/>
      <c r="C20" s="336"/>
      <c r="D20" s="336"/>
      <c r="E20" s="336"/>
      <c r="F20" s="336"/>
      <c r="G20" s="336"/>
      <c r="H20" s="8"/>
      <c r="I20" s="337" t="s">
        <v>92</v>
      </c>
      <c r="J20" s="338"/>
      <c r="K20" s="338"/>
      <c r="L20" s="339"/>
      <c r="M20" s="339"/>
      <c r="N20" s="339"/>
      <c r="O20" s="339"/>
      <c r="P20" s="339"/>
      <c r="Q20" s="339"/>
      <c r="R20" s="339"/>
      <c r="S20" s="339"/>
    </row>
    <row r="21" spans="1:19">
      <c r="A21" s="336" t="s">
        <v>85</v>
      </c>
      <c r="B21" s="336"/>
      <c r="C21" s="336"/>
      <c r="D21" s="336"/>
      <c r="E21" s="336"/>
      <c r="F21" s="336"/>
      <c r="G21" s="336"/>
      <c r="H21" s="59"/>
      <c r="I21" s="336" t="s">
        <v>93</v>
      </c>
      <c r="J21" s="336"/>
      <c r="K21" s="336"/>
      <c r="L21" s="336"/>
      <c r="M21" s="336"/>
      <c r="N21" s="336"/>
      <c r="O21" s="340"/>
      <c r="P21" s="340"/>
      <c r="Q21" s="340"/>
      <c r="R21" s="340"/>
      <c r="S21" s="340"/>
    </row>
    <row r="22" spans="1:19" ht="19.899999999999999" customHeight="1">
      <c r="A22" s="336" t="s">
        <v>86</v>
      </c>
      <c r="B22" s="336"/>
      <c r="C22" s="336"/>
      <c r="D22" s="336"/>
      <c r="E22" s="336"/>
      <c r="F22" s="336"/>
      <c r="G22" s="336"/>
      <c r="H22" s="59"/>
      <c r="I22" s="35" t="s">
        <v>94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9.899999999999999" customHeight="1">
      <c r="A23" s="336" t="s">
        <v>153</v>
      </c>
      <c r="B23" s="336"/>
      <c r="C23" s="336"/>
      <c r="D23" s="336"/>
      <c r="E23" s="336"/>
      <c r="F23" s="336"/>
      <c r="G23" s="336"/>
      <c r="H23" s="59"/>
      <c r="I23" s="35" t="s">
        <v>155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ht="19.899999999999999" customHeight="1">
      <c r="A24" s="336"/>
      <c r="B24" s="336"/>
      <c r="C24" s="336"/>
      <c r="D24" s="336"/>
      <c r="E24" s="336"/>
      <c r="F24" s="336"/>
      <c r="G24" s="336"/>
      <c r="H24" s="59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ht="19.899999999999999" customHeight="1">
      <c r="H25" s="59"/>
    </row>
    <row r="26" spans="1:19" ht="19.899999999999999" customHeight="1"/>
    <row r="28" spans="1:19" ht="18" customHeight="1"/>
    <row r="29" spans="1:19" ht="15.05" customHeight="1"/>
    <row r="30" spans="1:19" ht="15.85" customHeight="1"/>
    <row r="31" spans="1:19" ht="83" customHeight="1"/>
    <row r="32" spans="1:19" ht="50.1" customHeight="1"/>
    <row r="33" ht="50.1" customHeight="1"/>
    <row r="34" ht="50.1" customHeight="1"/>
  </sheetData>
  <mergeCells count="68">
    <mergeCell ref="I2:S2"/>
    <mergeCell ref="A5:A6"/>
    <mergeCell ref="D5:D6"/>
    <mergeCell ref="E5:F6"/>
    <mergeCell ref="G5:G6"/>
    <mergeCell ref="N4:Q4"/>
    <mergeCell ref="R4:R5"/>
    <mergeCell ref="S4:S5"/>
    <mergeCell ref="I4:I5"/>
    <mergeCell ref="J4:J5"/>
    <mergeCell ref="K4:K5"/>
    <mergeCell ref="L4:L5"/>
    <mergeCell ref="M4:M5"/>
    <mergeCell ref="R6:S6"/>
    <mergeCell ref="A1:G1"/>
    <mergeCell ref="A2:G2"/>
    <mergeCell ref="A20:G20"/>
    <mergeCell ref="A21:G21"/>
    <mergeCell ref="A7:A8"/>
    <mergeCell ref="D7:D8"/>
    <mergeCell ref="E7:F8"/>
    <mergeCell ref="G7:G8"/>
    <mergeCell ref="A9:B9"/>
    <mergeCell ref="D9:D10"/>
    <mergeCell ref="E9:F10"/>
    <mergeCell ref="G9:G10"/>
    <mergeCell ref="A10:B10"/>
    <mergeCell ref="A18:B18"/>
    <mergeCell ref="A19:B19"/>
    <mergeCell ref="D18:D19"/>
    <mergeCell ref="A22:G22"/>
    <mergeCell ref="A23:G23"/>
    <mergeCell ref="I20:S20"/>
    <mergeCell ref="A24:G24"/>
    <mergeCell ref="I21:S21"/>
    <mergeCell ref="N10:Q10"/>
    <mergeCell ref="I10:M10"/>
    <mergeCell ref="N13:Q13"/>
    <mergeCell ref="R7:S7"/>
    <mergeCell ref="I9:M9"/>
    <mergeCell ref="N9:Q9"/>
    <mergeCell ref="R9:S10"/>
    <mergeCell ref="R8:S8"/>
    <mergeCell ref="R13:R14"/>
    <mergeCell ref="S13:S14"/>
    <mergeCell ref="A16:A17"/>
    <mergeCell ref="D16:D17"/>
    <mergeCell ref="E16:F17"/>
    <mergeCell ref="G16:G17"/>
    <mergeCell ref="R15:S15"/>
    <mergeCell ref="A14:A15"/>
    <mergeCell ref="D14:D15"/>
    <mergeCell ref="E14:F15"/>
    <mergeCell ref="G14:G15"/>
    <mergeCell ref="I13:I14"/>
    <mergeCell ref="J13:J14"/>
    <mergeCell ref="K13:K14"/>
    <mergeCell ref="L13:L14"/>
    <mergeCell ref="M13:M14"/>
    <mergeCell ref="E18:F19"/>
    <mergeCell ref="G18:G19"/>
    <mergeCell ref="R16:S16"/>
    <mergeCell ref="R17:S17"/>
    <mergeCell ref="I18:M18"/>
    <mergeCell ref="N18:Q18"/>
    <mergeCell ref="R18:S19"/>
    <mergeCell ref="I19:M19"/>
    <mergeCell ref="N19:Q19"/>
  </mergeCells>
  <phoneticPr fontId="5" type="noConversion"/>
  <printOptions horizontalCentered="1"/>
  <pageMargins left="0" right="0" top="0.59055118110236227" bottom="0.59055118110236227" header="0.51181102362204722" footer="0.51181102362204722"/>
  <pageSetup paperSize="9" scale="71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="80" zoomScaleNormal="90" zoomScaleSheetLayoutView="80" workbookViewId="0">
      <pane ySplit="3" topLeftCell="A4" activePane="bottomLeft" state="frozen"/>
      <selection pane="bottomLeft" activeCell="N4" sqref="N4"/>
    </sheetView>
  </sheetViews>
  <sheetFormatPr defaultColWidth="8.88671875" defaultRowHeight="16.3"/>
  <cols>
    <col min="1" max="1" width="4.77734375" style="10" customWidth="1"/>
    <col min="2" max="2" width="16" style="10" customWidth="1"/>
    <col min="3" max="3" width="8.44140625" style="10" customWidth="1"/>
    <col min="4" max="4" width="7.6640625" style="10" customWidth="1"/>
    <col min="5" max="5" width="14.88671875" style="10" customWidth="1"/>
    <col min="6" max="7" width="3.77734375" style="10" customWidth="1"/>
    <col min="8" max="8" width="32" style="10" customWidth="1"/>
    <col min="9" max="9" width="3.21875" style="10" customWidth="1"/>
    <col min="10" max="10" width="4.77734375" style="10" customWidth="1"/>
    <col min="11" max="11" width="16" style="10" customWidth="1"/>
    <col min="12" max="12" width="8.44140625" style="10" customWidth="1"/>
    <col min="13" max="13" width="7.6640625" style="10" customWidth="1"/>
    <col min="14" max="14" width="14.88671875" style="10" customWidth="1"/>
    <col min="15" max="16" width="3.77734375" style="10" customWidth="1"/>
    <col min="17" max="17" width="32" style="10" customWidth="1"/>
    <col min="18" max="16384" width="8.88671875" style="10"/>
  </cols>
  <sheetData>
    <row r="1" spans="1:17" ht="24.75" customHeight="1">
      <c r="A1" s="288" t="s">
        <v>213</v>
      </c>
      <c r="B1" s="364"/>
      <c r="C1" s="364"/>
      <c r="D1" s="364"/>
      <c r="E1" s="364"/>
      <c r="F1" s="364"/>
      <c r="G1" s="364"/>
      <c r="H1" s="364"/>
    </row>
    <row r="2" spans="1:17" ht="24.75" customHeight="1" thickBot="1">
      <c r="A2" s="141" t="s">
        <v>316</v>
      </c>
      <c r="B2" s="138"/>
      <c r="E2" s="43"/>
      <c r="F2" s="43"/>
      <c r="G2" s="43"/>
      <c r="H2" s="20" t="s">
        <v>88</v>
      </c>
      <c r="J2" s="141" t="s">
        <v>317</v>
      </c>
      <c r="K2" s="138"/>
      <c r="N2" s="43"/>
      <c r="O2" s="43"/>
      <c r="P2" s="43"/>
      <c r="Q2" s="20" t="s">
        <v>88</v>
      </c>
    </row>
    <row r="3" spans="1:17" ht="28.05" customHeight="1">
      <c r="A3" s="95" t="s">
        <v>17</v>
      </c>
      <c r="B3" s="82" t="s">
        <v>18</v>
      </c>
      <c r="C3" s="82" t="s">
        <v>34</v>
      </c>
      <c r="D3" s="82" t="s">
        <v>35</v>
      </c>
      <c r="E3" s="82" t="s">
        <v>19</v>
      </c>
      <c r="F3" s="82" t="s">
        <v>9</v>
      </c>
      <c r="G3" s="82" t="s">
        <v>10</v>
      </c>
      <c r="H3" s="96" t="s">
        <v>21</v>
      </c>
      <c r="J3" s="95" t="s">
        <v>17</v>
      </c>
      <c r="K3" s="82" t="s">
        <v>18</v>
      </c>
      <c r="L3" s="82" t="s">
        <v>34</v>
      </c>
      <c r="M3" s="82" t="s">
        <v>35</v>
      </c>
      <c r="N3" s="82" t="s">
        <v>19</v>
      </c>
      <c r="O3" s="82" t="s">
        <v>9</v>
      </c>
      <c r="P3" s="82" t="s">
        <v>10</v>
      </c>
      <c r="Q3" s="96" t="s">
        <v>21</v>
      </c>
    </row>
    <row r="4" spans="1:17" ht="63.1" customHeight="1">
      <c r="A4" s="6">
        <v>1</v>
      </c>
      <c r="B4" s="44" t="s">
        <v>202</v>
      </c>
      <c r="C4" s="44" t="s">
        <v>97</v>
      </c>
      <c r="D4" s="44" t="s">
        <v>95</v>
      </c>
      <c r="E4" s="71"/>
      <c r="F4" s="350" t="s">
        <v>30</v>
      </c>
      <c r="G4" s="351"/>
      <c r="H4" s="94" t="s">
        <v>203</v>
      </c>
      <c r="J4" s="6">
        <v>1</v>
      </c>
      <c r="K4" s="44" t="s">
        <v>202</v>
      </c>
      <c r="L4" s="44" t="s">
        <v>97</v>
      </c>
      <c r="M4" s="44" t="s">
        <v>95</v>
      </c>
      <c r="N4" s="71"/>
      <c r="O4" s="350" t="s">
        <v>30</v>
      </c>
      <c r="P4" s="351"/>
      <c r="Q4" s="94" t="s">
        <v>203</v>
      </c>
    </row>
    <row r="5" spans="1:17" ht="28.05" customHeight="1">
      <c r="A5" s="6">
        <v>2</v>
      </c>
      <c r="B5" s="25"/>
      <c r="C5" s="25"/>
      <c r="D5" s="25"/>
      <c r="E5" s="71"/>
      <c r="F5" s="350" t="s">
        <v>30</v>
      </c>
      <c r="G5" s="351"/>
      <c r="H5" s="45"/>
      <c r="J5" s="6">
        <v>2</v>
      </c>
      <c r="K5" s="25"/>
      <c r="L5" s="25"/>
      <c r="M5" s="25"/>
      <c r="N5" s="71"/>
      <c r="O5" s="350" t="s">
        <v>30</v>
      </c>
      <c r="P5" s="351"/>
      <c r="Q5" s="45"/>
    </row>
    <row r="6" spans="1:17" ht="28.05" customHeight="1">
      <c r="A6" s="6">
        <v>3</v>
      </c>
      <c r="B6" s="25"/>
      <c r="C6" s="25"/>
      <c r="D6" s="25"/>
      <c r="E6" s="71"/>
      <c r="F6" s="350" t="s">
        <v>30</v>
      </c>
      <c r="G6" s="351"/>
      <c r="H6" s="45"/>
      <c r="J6" s="6">
        <v>3</v>
      </c>
      <c r="K6" s="25"/>
      <c r="L6" s="25"/>
      <c r="M6" s="25"/>
      <c r="N6" s="71"/>
      <c r="O6" s="350" t="s">
        <v>30</v>
      </c>
      <c r="P6" s="351"/>
      <c r="Q6" s="45"/>
    </row>
    <row r="7" spans="1:17" ht="28.05" customHeight="1">
      <c r="A7" s="6">
        <v>4</v>
      </c>
      <c r="B7" s="25"/>
      <c r="C7" s="25"/>
      <c r="D7" s="25"/>
      <c r="E7" s="71"/>
      <c r="F7" s="350" t="s">
        <v>30</v>
      </c>
      <c r="G7" s="351"/>
      <c r="H7" s="45"/>
      <c r="J7" s="6">
        <v>4</v>
      </c>
      <c r="K7" s="25"/>
      <c r="L7" s="25"/>
      <c r="M7" s="25"/>
      <c r="N7" s="71"/>
      <c r="O7" s="350" t="s">
        <v>30</v>
      </c>
      <c r="P7" s="351"/>
      <c r="Q7" s="45"/>
    </row>
    <row r="8" spans="1:17" ht="28.05" customHeight="1">
      <c r="A8" s="6">
        <v>5</v>
      </c>
      <c r="B8" s="25"/>
      <c r="C8" s="25"/>
      <c r="D8" s="25"/>
      <c r="E8" s="71"/>
      <c r="F8" s="350" t="s">
        <v>30</v>
      </c>
      <c r="G8" s="351"/>
      <c r="H8" s="45"/>
      <c r="J8" s="6">
        <v>5</v>
      </c>
      <c r="K8" s="25"/>
      <c r="L8" s="25"/>
      <c r="M8" s="25"/>
      <c r="N8" s="71"/>
      <c r="O8" s="350" t="s">
        <v>30</v>
      </c>
      <c r="P8" s="351"/>
      <c r="Q8" s="45"/>
    </row>
    <row r="9" spans="1:17" ht="28.05" customHeight="1">
      <c r="A9" s="6">
        <v>6</v>
      </c>
      <c r="B9" s="25"/>
      <c r="C9" s="25"/>
      <c r="D9" s="25"/>
      <c r="E9" s="71"/>
      <c r="F9" s="350" t="s">
        <v>30</v>
      </c>
      <c r="G9" s="351"/>
      <c r="H9" s="45"/>
      <c r="J9" s="6">
        <v>6</v>
      </c>
      <c r="K9" s="25"/>
      <c r="L9" s="25"/>
      <c r="M9" s="25"/>
      <c r="N9" s="71"/>
      <c r="O9" s="350" t="s">
        <v>30</v>
      </c>
      <c r="P9" s="351"/>
      <c r="Q9" s="45"/>
    </row>
    <row r="10" spans="1:17" ht="28.05" customHeight="1">
      <c r="A10" s="6">
        <v>7</v>
      </c>
      <c r="B10" s="25"/>
      <c r="C10" s="25"/>
      <c r="D10" s="25"/>
      <c r="E10" s="71"/>
      <c r="F10" s="350" t="s">
        <v>30</v>
      </c>
      <c r="G10" s="351"/>
      <c r="H10" s="45"/>
      <c r="J10" s="6">
        <v>7</v>
      </c>
      <c r="K10" s="25"/>
      <c r="L10" s="25"/>
      <c r="M10" s="25"/>
      <c r="N10" s="71"/>
      <c r="O10" s="350" t="s">
        <v>30</v>
      </c>
      <c r="P10" s="351"/>
      <c r="Q10" s="45"/>
    </row>
    <row r="11" spans="1:17" ht="28.05" customHeight="1">
      <c r="A11" s="6">
        <v>8</v>
      </c>
      <c r="B11" s="25"/>
      <c r="C11" s="25"/>
      <c r="D11" s="25"/>
      <c r="E11" s="71"/>
      <c r="F11" s="350" t="s">
        <v>30</v>
      </c>
      <c r="G11" s="351"/>
      <c r="H11" s="45"/>
      <c r="J11" s="6">
        <v>8</v>
      </c>
      <c r="K11" s="25"/>
      <c r="L11" s="25"/>
      <c r="M11" s="25"/>
      <c r="N11" s="71"/>
      <c r="O11" s="350" t="s">
        <v>30</v>
      </c>
      <c r="P11" s="351"/>
      <c r="Q11" s="45"/>
    </row>
    <row r="12" spans="1:17" ht="28.05" customHeight="1">
      <c r="A12" s="6">
        <v>9</v>
      </c>
      <c r="B12" s="25"/>
      <c r="C12" s="25"/>
      <c r="D12" s="25"/>
      <c r="E12" s="71"/>
      <c r="F12" s="350" t="s">
        <v>30</v>
      </c>
      <c r="G12" s="351"/>
      <c r="H12" s="45"/>
      <c r="J12" s="6">
        <v>9</v>
      </c>
      <c r="K12" s="25"/>
      <c r="L12" s="25"/>
      <c r="M12" s="25"/>
      <c r="N12" s="71"/>
      <c r="O12" s="350" t="s">
        <v>30</v>
      </c>
      <c r="P12" s="351"/>
      <c r="Q12" s="45"/>
    </row>
    <row r="13" spans="1:17" ht="28.05" customHeight="1">
      <c r="A13" s="6">
        <v>10</v>
      </c>
      <c r="B13" s="25"/>
      <c r="C13" s="25"/>
      <c r="D13" s="25"/>
      <c r="E13" s="71"/>
      <c r="F13" s="350" t="s">
        <v>30</v>
      </c>
      <c r="G13" s="351"/>
      <c r="H13" s="45"/>
      <c r="J13" s="6">
        <v>10</v>
      </c>
      <c r="K13" s="25"/>
      <c r="L13" s="25"/>
      <c r="M13" s="25"/>
      <c r="N13" s="71"/>
      <c r="O13" s="350" t="s">
        <v>30</v>
      </c>
      <c r="P13" s="351"/>
      <c r="Q13" s="45"/>
    </row>
    <row r="14" spans="1:17" ht="28.05" customHeight="1">
      <c r="A14" s="6">
        <v>11</v>
      </c>
      <c r="B14" s="25"/>
      <c r="C14" s="25"/>
      <c r="D14" s="25"/>
      <c r="E14" s="71"/>
      <c r="F14" s="350" t="s">
        <v>30</v>
      </c>
      <c r="G14" s="351"/>
      <c r="H14" s="45"/>
      <c r="J14" s="6">
        <v>11</v>
      </c>
      <c r="K14" s="25"/>
      <c r="L14" s="25"/>
      <c r="M14" s="25"/>
      <c r="N14" s="71"/>
      <c r="O14" s="350" t="s">
        <v>30</v>
      </c>
      <c r="P14" s="351"/>
      <c r="Q14" s="45"/>
    </row>
    <row r="15" spans="1:17" ht="28.05" customHeight="1">
      <c r="A15" s="6">
        <v>12</v>
      </c>
      <c r="B15" s="25"/>
      <c r="C15" s="25"/>
      <c r="D15" s="25"/>
      <c r="E15" s="71"/>
      <c r="F15" s="350" t="s">
        <v>30</v>
      </c>
      <c r="G15" s="351"/>
      <c r="H15" s="45"/>
      <c r="J15" s="6">
        <v>12</v>
      </c>
      <c r="K15" s="25"/>
      <c r="L15" s="25"/>
      <c r="M15" s="25"/>
      <c r="N15" s="71"/>
      <c r="O15" s="350" t="s">
        <v>30</v>
      </c>
      <c r="P15" s="351"/>
      <c r="Q15" s="45"/>
    </row>
    <row r="16" spans="1:17" ht="28.05" customHeight="1">
      <c r="A16" s="6">
        <v>13</v>
      </c>
      <c r="B16" s="25"/>
      <c r="C16" s="25"/>
      <c r="D16" s="25"/>
      <c r="E16" s="71"/>
      <c r="F16" s="350" t="s">
        <v>30</v>
      </c>
      <c r="G16" s="351"/>
      <c r="H16" s="45"/>
      <c r="J16" s="6">
        <v>13</v>
      </c>
      <c r="K16" s="25"/>
      <c r="L16" s="25"/>
      <c r="M16" s="25"/>
      <c r="N16" s="71"/>
      <c r="O16" s="350" t="s">
        <v>30</v>
      </c>
      <c r="P16" s="351"/>
      <c r="Q16" s="45"/>
    </row>
    <row r="17" spans="1:17" ht="28.05" customHeight="1">
      <c r="A17" s="6">
        <v>14</v>
      </c>
      <c r="B17" s="25"/>
      <c r="C17" s="25"/>
      <c r="D17" s="25"/>
      <c r="E17" s="71"/>
      <c r="F17" s="350" t="s">
        <v>30</v>
      </c>
      <c r="G17" s="351"/>
      <c r="H17" s="45"/>
      <c r="J17" s="6">
        <v>14</v>
      </c>
      <c r="K17" s="25"/>
      <c r="L17" s="25"/>
      <c r="M17" s="25"/>
      <c r="N17" s="71"/>
      <c r="O17" s="350" t="s">
        <v>30</v>
      </c>
      <c r="P17" s="351"/>
      <c r="Q17" s="45"/>
    </row>
    <row r="18" spans="1:17" ht="28.05" customHeight="1">
      <c r="A18" s="6">
        <v>15</v>
      </c>
      <c r="B18" s="25"/>
      <c r="C18" s="25"/>
      <c r="D18" s="25"/>
      <c r="E18" s="71"/>
      <c r="F18" s="350" t="s">
        <v>30</v>
      </c>
      <c r="G18" s="351"/>
      <c r="H18" s="45"/>
      <c r="J18" s="6">
        <v>15</v>
      </c>
      <c r="K18" s="25"/>
      <c r="L18" s="25"/>
      <c r="M18" s="25"/>
      <c r="N18" s="71"/>
      <c r="O18" s="350" t="s">
        <v>30</v>
      </c>
      <c r="P18" s="351"/>
      <c r="Q18" s="45"/>
    </row>
    <row r="19" spans="1:17" ht="28.05" customHeight="1">
      <c r="A19" s="352" t="s">
        <v>98</v>
      </c>
      <c r="B19" s="353"/>
      <c r="C19" s="354">
        <f>SUM(E4:E18)</f>
        <v>0</v>
      </c>
      <c r="D19" s="355"/>
      <c r="E19" s="356"/>
      <c r="F19" s="350" t="s">
        <v>30</v>
      </c>
      <c r="G19" s="351"/>
      <c r="H19" s="45"/>
      <c r="J19" s="352" t="s">
        <v>98</v>
      </c>
      <c r="K19" s="353"/>
      <c r="L19" s="354">
        <f>SUM(N4:N18)</f>
        <v>0</v>
      </c>
      <c r="M19" s="355"/>
      <c r="N19" s="356"/>
      <c r="O19" s="350" t="s">
        <v>30</v>
      </c>
      <c r="P19" s="351"/>
      <c r="Q19" s="45"/>
    </row>
    <row r="20" spans="1:17" ht="28.05" customHeight="1" thickBot="1">
      <c r="A20" s="357" t="s">
        <v>96</v>
      </c>
      <c r="B20" s="358"/>
      <c r="C20" s="359">
        <f>IF('一、人事費'!$G$33=0,,$C$19/'一、人事費'!$G$33)</f>
        <v>0</v>
      </c>
      <c r="D20" s="360"/>
      <c r="E20" s="361"/>
      <c r="F20" s="362" t="str">
        <f>IF($C$20&lt;=120,$F$3,$G$3)</f>
        <v>是</v>
      </c>
      <c r="G20" s="363"/>
      <c r="H20" s="242" t="s">
        <v>314</v>
      </c>
      <c r="J20" s="357" t="s">
        <v>96</v>
      </c>
      <c r="K20" s="358"/>
      <c r="L20" s="359">
        <f>IF('一、人事費'!$T$33=0,,$L$19/'一、人事費'!$T$33)</f>
        <v>0</v>
      </c>
      <c r="M20" s="360"/>
      <c r="N20" s="361"/>
      <c r="O20" s="362" t="str">
        <f>IF($L$20&lt;=120,$O$3,$P$3)</f>
        <v>是</v>
      </c>
      <c r="P20" s="363"/>
      <c r="Q20" s="242" t="s">
        <v>314</v>
      </c>
    </row>
    <row r="21" spans="1:17">
      <c r="A21" s="348" t="s">
        <v>99</v>
      </c>
      <c r="B21" s="348"/>
      <c r="C21" s="348"/>
      <c r="D21" s="348"/>
      <c r="E21" s="348"/>
      <c r="F21" s="348"/>
      <c r="G21" s="348"/>
      <c r="H21" s="348"/>
      <c r="J21" s="249" t="s">
        <v>319</v>
      </c>
    </row>
    <row r="22" spans="1:17">
      <c r="A22" s="349" t="s">
        <v>313</v>
      </c>
      <c r="B22" s="348"/>
      <c r="C22" s="348"/>
      <c r="D22" s="348"/>
      <c r="E22" s="348"/>
      <c r="F22" s="348"/>
      <c r="G22" s="348"/>
      <c r="H22" s="348"/>
    </row>
    <row r="23" spans="1:17">
      <c r="A23" s="349" t="s">
        <v>33</v>
      </c>
      <c r="B23" s="349"/>
      <c r="C23" s="349"/>
      <c r="D23" s="349"/>
      <c r="E23" s="349"/>
      <c r="F23" s="349"/>
      <c r="G23" s="349"/>
      <c r="H23" s="349"/>
    </row>
    <row r="24" spans="1:17">
      <c r="A24" s="349" t="s">
        <v>154</v>
      </c>
      <c r="B24" s="348"/>
      <c r="C24" s="348"/>
      <c r="D24" s="348"/>
      <c r="E24" s="348"/>
      <c r="F24" s="348"/>
      <c r="G24" s="348"/>
      <c r="H24" s="348"/>
    </row>
    <row r="25" spans="1:17">
      <c r="A25" s="349"/>
      <c r="B25" s="349"/>
      <c r="C25" s="349"/>
      <c r="D25" s="349"/>
      <c r="E25" s="349"/>
      <c r="F25" s="349"/>
      <c r="G25" s="349"/>
      <c r="H25" s="349"/>
    </row>
  </sheetData>
  <mergeCells count="48">
    <mergeCell ref="J19:K19"/>
    <mergeCell ref="L19:N19"/>
    <mergeCell ref="O19:P19"/>
    <mergeCell ref="J20:K20"/>
    <mergeCell ref="L20:N20"/>
    <mergeCell ref="O20:P20"/>
    <mergeCell ref="O14:P14"/>
    <mergeCell ref="O15:P15"/>
    <mergeCell ref="O16:P16"/>
    <mergeCell ref="O17:P17"/>
    <mergeCell ref="O18:P18"/>
    <mergeCell ref="O9:P9"/>
    <mergeCell ref="O10:P10"/>
    <mergeCell ref="O11:P11"/>
    <mergeCell ref="O12:P12"/>
    <mergeCell ref="O13:P13"/>
    <mergeCell ref="O4:P4"/>
    <mergeCell ref="O5:P5"/>
    <mergeCell ref="O6:P6"/>
    <mergeCell ref="O7:P7"/>
    <mergeCell ref="O8:P8"/>
    <mergeCell ref="A1:H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A19:B19"/>
    <mergeCell ref="C19:E19"/>
    <mergeCell ref="F19:G19"/>
    <mergeCell ref="A20:B20"/>
    <mergeCell ref="C20:E20"/>
    <mergeCell ref="F20:G20"/>
    <mergeCell ref="A21:H21"/>
    <mergeCell ref="A22:H22"/>
    <mergeCell ref="A23:H23"/>
    <mergeCell ref="A24:H24"/>
    <mergeCell ref="A25:H25"/>
  </mergeCells>
  <phoneticPr fontId="5" type="noConversion"/>
  <printOptions horizontalCentered="1"/>
  <pageMargins left="0.47244094488188981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view="pageBreakPreview" zoomScale="80" zoomScaleNormal="95" zoomScaleSheetLayoutView="80" workbookViewId="0">
      <pane ySplit="3" topLeftCell="A4" activePane="bottomLeft" state="frozen"/>
      <selection pane="bottomLeft" activeCell="S5" sqref="S5"/>
    </sheetView>
  </sheetViews>
  <sheetFormatPr defaultColWidth="8.88671875" defaultRowHeight="16.3"/>
  <cols>
    <col min="1" max="1" width="4.44140625" style="14" customWidth="1"/>
    <col min="2" max="2" width="17.6640625" style="14" customWidth="1"/>
    <col min="3" max="3" width="11" style="14" customWidth="1"/>
    <col min="4" max="4" width="8.33203125" style="14" customWidth="1"/>
    <col min="5" max="5" width="10.77734375" style="14" customWidth="1"/>
    <col min="6" max="6" width="8.77734375" style="14" customWidth="1"/>
    <col min="7" max="7" width="11.88671875" style="14" customWidth="1"/>
    <col min="8" max="8" width="12.33203125" style="14" customWidth="1"/>
    <col min="9" max="9" width="19.88671875" style="14" customWidth="1"/>
    <col min="10" max="10" width="3.44140625" style="14" customWidth="1"/>
    <col min="11" max="11" width="4.44140625" style="14" customWidth="1"/>
    <col min="12" max="12" width="17.6640625" style="14" customWidth="1"/>
    <col min="13" max="13" width="11" style="14" customWidth="1"/>
    <col min="14" max="14" width="8.33203125" style="14" customWidth="1"/>
    <col min="15" max="15" width="10.77734375" style="14" customWidth="1"/>
    <col min="16" max="16" width="8.77734375" style="14" customWidth="1"/>
    <col min="17" max="17" width="11.88671875" style="14" customWidth="1"/>
    <col min="18" max="18" width="12.33203125" style="14" customWidth="1"/>
    <col min="19" max="19" width="19.88671875" style="14" customWidth="1"/>
    <col min="20" max="16384" width="8.88671875" style="14"/>
  </cols>
  <sheetData>
    <row r="1" spans="1:19" ht="24.75" customHeight="1">
      <c r="A1" s="373" t="s">
        <v>214</v>
      </c>
      <c r="B1" s="374"/>
      <c r="C1" s="374"/>
      <c r="D1" s="374"/>
      <c r="E1" s="375"/>
      <c r="F1" s="375"/>
      <c r="G1" s="375"/>
      <c r="H1" s="375"/>
      <c r="I1" s="376"/>
    </row>
    <row r="2" spans="1:19" ht="20.2" customHeight="1" thickBot="1">
      <c r="A2" s="141" t="s">
        <v>316</v>
      </c>
      <c r="B2" s="165"/>
      <c r="I2" s="116" t="s">
        <v>36</v>
      </c>
      <c r="K2" s="141" t="s">
        <v>317</v>
      </c>
      <c r="L2" s="165"/>
      <c r="S2" s="116" t="s">
        <v>36</v>
      </c>
    </row>
    <row r="3" spans="1:19" s="15" customFormat="1" ht="45.1" customHeight="1">
      <c r="A3" s="97" t="s">
        <v>204</v>
      </c>
      <c r="B3" s="98" t="s">
        <v>205</v>
      </c>
      <c r="C3" s="192" t="s">
        <v>302</v>
      </c>
      <c r="D3" s="98" t="s">
        <v>207</v>
      </c>
      <c r="E3" s="98" t="s">
        <v>208</v>
      </c>
      <c r="F3" s="193" t="s">
        <v>209</v>
      </c>
      <c r="G3" s="99" t="s">
        <v>210</v>
      </c>
      <c r="H3" s="99" t="s">
        <v>211</v>
      </c>
      <c r="I3" s="100" t="s">
        <v>212</v>
      </c>
      <c r="K3" s="97" t="s">
        <v>204</v>
      </c>
      <c r="L3" s="98" t="s">
        <v>205</v>
      </c>
      <c r="M3" s="98" t="s">
        <v>206</v>
      </c>
      <c r="N3" s="98" t="s">
        <v>207</v>
      </c>
      <c r="O3" s="98" t="s">
        <v>208</v>
      </c>
      <c r="P3" s="99" t="s">
        <v>209</v>
      </c>
      <c r="Q3" s="99" t="s">
        <v>210</v>
      </c>
      <c r="R3" s="99" t="s">
        <v>211</v>
      </c>
      <c r="S3" s="100" t="s">
        <v>212</v>
      </c>
    </row>
    <row r="4" spans="1:19" ht="30.05" customHeight="1">
      <c r="A4" s="46">
        <v>1</v>
      </c>
      <c r="B4" s="125" t="s">
        <v>303</v>
      </c>
      <c r="C4" s="126">
        <v>4500</v>
      </c>
      <c r="D4" s="125">
        <v>110.07</v>
      </c>
      <c r="E4" s="125">
        <v>5</v>
      </c>
      <c r="F4" s="127">
        <v>2.84</v>
      </c>
      <c r="G4" s="127">
        <v>10</v>
      </c>
      <c r="H4" s="127">
        <v>20</v>
      </c>
      <c r="I4" s="124">
        <f>($C4/5+($C4*(5-($E4-1))/5)*$F4)*$G4/12*$H4%</f>
        <v>576</v>
      </c>
      <c r="K4" s="46">
        <v>1</v>
      </c>
      <c r="L4" s="125"/>
      <c r="M4" s="126"/>
      <c r="N4" s="125"/>
      <c r="O4" s="125"/>
      <c r="P4" s="127"/>
      <c r="Q4" s="127"/>
      <c r="R4" s="127"/>
      <c r="S4" s="124">
        <f>($M4/5+($M4*(5-($O4-1))/5)*$P4)*$Q4/12*$R4%</f>
        <v>0</v>
      </c>
    </row>
    <row r="5" spans="1:19" ht="30.05" customHeight="1">
      <c r="A5" s="46">
        <v>2</v>
      </c>
      <c r="B5" s="125"/>
      <c r="C5" s="126"/>
      <c r="D5" s="125"/>
      <c r="E5" s="125"/>
      <c r="F5" s="127"/>
      <c r="G5" s="127"/>
      <c r="H5" s="127"/>
      <c r="I5" s="124">
        <f t="shared" ref="I5:I18" si="0">($C5/5+($C5*(5-($E5-1))/5)*$F5)*$G5/12*$H5%</f>
        <v>0</v>
      </c>
      <c r="K5" s="46">
        <v>2</v>
      </c>
      <c r="L5" s="125"/>
      <c r="M5" s="126"/>
      <c r="N5" s="125"/>
      <c r="O5" s="125"/>
      <c r="P5" s="127"/>
      <c r="Q5" s="127"/>
      <c r="R5" s="127"/>
      <c r="S5" s="124">
        <f t="shared" ref="S5:S18" si="1">($M5/5+($M5*(5-($O5-1))/5)*$P5)*$Q5/12*$R5%</f>
        <v>0</v>
      </c>
    </row>
    <row r="6" spans="1:19" ht="30.05" customHeight="1">
      <c r="A6" s="46">
        <v>3</v>
      </c>
      <c r="B6" s="125"/>
      <c r="C6" s="126"/>
      <c r="D6" s="125"/>
      <c r="E6" s="125"/>
      <c r="F6" s="127"/>
      <c r="G6" s="127"/>
      <c r="H6" s="127"/>
      <c r="I6" s="124">
        <f t="shared" si="0"/>
        <v>0</v>
      </c>
      <c r="K6" s="46">
        <v>3</v>
      </c>
      <c r="L6" s="125"/>
      <c r="M6" s="126"/>
      <c r="N6" s="125"/>
      <c r="O6" s="125"/>
      <c r="P6" s="127"/>
      <c r="Q6" s="127"/>
      <c r="R6" s="127"/>
      <c r="S6" s="124">
        <f t="shared" si="1"/>
        <v>0</v>
      </c>
    </row>
    <row r="7" spans="1:19" ht="30.05" customHeight="1">
      <c r="A7" s="46">
        <v>4</v>
      </c>
      <c r="B7" s="125"/>
      <c r="C7" s="126"/>
      <c r="D7" s="125"/>
      <c r="E7" s="125"/>
      <c r="F7" s="127"/>
      <c r="G7" s="127"/>
      <c r="H7" s="127"/>
      <c r="I7" s="124">
        <f t="shared" si="0"/>
        <v>0</v>
      </c>
      <c r="K7" s="46">
        <v>4</v>
      </c>
      <c r="L7" s="125"/>
      <c r="M7" s="126"/>
      <c r="N7" s="125"/>
      <c r="O7" s="125"/>
      <c r="P7" s="127"/>
      <c r="Q7" s="127"/>
      <c r="R7" s="127"/>
      <c r="S7" s="124">
        <f t="shared" si="1"/>
        <v>0</v>
      </c>
    </row>
    <row r="8" spans="1:19" ht="30.05" customHeight="1">
      <c r="A8" s="46">
        <v>5</v>
      </c>
      <c r="B8" s="125"/>
      <c r="C8" s="126"/>
      <c r="D8" s="125"/>
      <c r="E8" s="125"/>
      <c r="F8" s="127"/>
      <c r="G8" s="127"/>
      <c r="H8" s="127"/>
      <c r="I8" s="124">
        <f t="shared" si="0"/>
        <v>0</v>
      </c>
      <c r="K8" s="46">
        <v>5</v>
      </c>
      <c r="L8" s="125"/>
      <c r="M8" s="126"/>
      <c r="N8" s="125"/>
      <c r="O8" s="125"/>
      <c r="P8" s="127"/>
      <c r="Q8" s="127"/>
      <c r="R8" s="127"/>
      <c r="S8" s="124">
        <f t="shared" si="1"/>
        <v>0</v>
      </c>
    </row>
    <row r="9" spans="1:19" ht="30.05" customHeight="1">
      <c r="A9" s="46">
        <v>6</v>
      </c>
      <c r="B9" s="125"/>
      <c r="C9" s="126"/>
      <c r="D9" s="125"/>
      <c r="E9" s="125"/>
      <c r="F9" s="127"/>
      <c r="G9" s="127"/>
      <c r="H9" s="127"/>
      <c r="I9" s="124">
        <f t="shared" si="0"/>
        <v>0</v>
      </c>
      <c r="K9" s="46">
        <v>6</v>
      </c>
      <c r="L9" s="125"/>
      <c r="M9" s="126"/>
      <c r="N9" s="125"/>
      <c r="O9" s="125"/>
      <c r="P9" s="127"/>
      <c r="Q9" s="127"/>
      <c r="R9" s="127"/>
      <c r="S9" s="124">
        <f t="shared" si="1"/>
        <v>0</v>
      </c>
    </row>
    <row r="10" spans="1:19" ht="30.05" customHeight="1">
      <c r="A10" s="46">
        <v>7</v>
      </c>
      <c r="B10" s="125"/>
      <c r="C10" s="126"/>
      <c r="D10" s="125"/>
      <c r="E10" s="125"/>
      <c r="F10" s="127"/>
      <c r="G10" s="127"/>
      <c r="H10" s="127"/>
      <c r="I10" s="124">
        <f t="shared" si="0"/>
        <v>0</v>
      </c>
      <c r="K10" s="46">
        <v>7</v>
      </c>
      <c r="L10" s="125"/>
      <c r="M10" s="126"/>
      <c r="N10" s="125"/>
      <c r="O10" s="125"/>
      <c r="P10" s="127"/>
      <c r="Q10" s="127"/>
      <c r="R10" s="127"/>
      <c r="S10" s="124">
        <f t="shared" si="1"/>
        <v>0</v>
      </c>
    </row>
    <row r="11" spans="1:19" ht="30.05" customHeight="1">
      <c r="A11" s="46">
        <v>8</v>
      </c>
      <c r="B11" s="125"/>
      <c r="C11" s="126"/>
      <c r="D11" s="125"/>
      <c r="E11" s="125"/>
      <c r="F11" s="127"/>
      <c r="G11" s="127"/>
      <c r="H11" s="127"/>
      <c r="I11" s="124">
        <f t="shared" si="0"/>
        <v>0</v>
      </c>
      <c r="K11" s="46">
        <v>8</v>
      </c>
      <c r="L11" s="125"/>
      <c r="M11" s="126"/>
      <c r="N11" s="125"/>
      <c r="O11" s="125"/>
      <c r="P11" s="127"/>
      <c r="Q11" s="127"/>
      <c r="R11" s="127"/>
      <c r="S11" s="124">
        <f t="shared" si="1"/>
        <v>0</v>
      </c>
    </row>
    <row r="12" spans="1:19" ht="30.05" customHeight="1">
      <c r="A12" s="46">
        <v>9</v>
      </c>
      <c r="B12" s="125"/>
      <c r="C12" s="126"/>
      <c r="D12" s="125"/>
      <c r="E12" s="125"/>
      <c r="F12" s="127"/>
      <c r="G12" s="127"/>
      <c r="H12" s="127"/>
      <c r="I12" s="124">
        <f t="shared" si="0"/>
        <v>0</v>
      </c>
      <c r="K12" s="46">
        <v>9</v>
      </c>
      <c r="L12" s="125"/>
      <c r="M12" s="126"/>
      <c r="N12" s="125"/>
      <c r="O12" s="125"/>
      <c r="P12" s="127"/>
      <c r="Q12" s="127"/>
      <c r="R12" s="127"/>
      <c r="S12" s="124">
        <f t="shared" si="1"/>
        <v>0</v>
      </c>
    </row>
    <row r="13" spans="1:19" ht="30.05" customHeight="1">
      <c r="A13" s="46">
        <v>10</v>
      </c>
      <c r="B13" s="125"/>
      <c r="C13" s="126"/>
      <c r="D13" s="125"/>
      <c r="E13" s="125"/>
      <c r="F13" s="127"/>
      <c r="G13" s="127"/>
      <c r="H13" s="127"/>
      <c r="I13" s="124">
        <f t="shared" si="0"/>
        <v>0</v>
      </c>
      <c r="K13" s="46">
        <v>10</v>
      </c>
      <c r="L13" s="125"/>
      <c r="M13" s="126"/>
      <c r="N13" s="125"/>
      <c r="O13" s="125"/>
      <c r="P13" s="127"/>
      <c r="Q13" s="127"/>
      <c r="R13" s="127"/>
      <c r="S13" s="124">
        <f t="shared" si="1"/>
        <v>0</v>
      </c>
    </row>
    <row r="14" spans="1:19" ht="30.05" customHeight="1">
      <c r="A14" s="46">
        <v>11</v>
      </c>
      <c r="B14" s="125"/>
      <c r="C14" s="126"/>
      <c r="D14" s="125"/>
      <c r="E14" s="125"/>
      <c r="F14" s="127"/>
      <c r="G14" s="127"/>
      <c r="H14" s="127"/>
      <c r="I14" s="124">
        <f t="shared" si="0"/>
        <v>0</v>
      </c>
      <c r="K14" s="46">
        <v>11</v>
      </c>
      <c r="L14" s="125"/>
      <c r="M14" s="126"/>
      <c r="N14" s="125"/>
      <c r="O14" s="125"/>
      <c r="P14" s="127"/>
      <c r="Q14" s="127"/>
      <c r="R14" s="127"/>
      <c r="S14" s="124">
        <f t="shared" si="1"/>
        <v>0</v>
      </c>
    </row>
    <row r="15" spans="1:19" ht="30.05" customHeight="1">
      <c r="A15" s="46">
        <v>12</v>
      </c>
      <c r="B15" s="125"/>
      <c r="C15" s="126"/>
      <c r="D15" s="125"/>
      <c r="E15" s="125"/>
      <c r="F15" s="127"/>
      <c r="G15" s="127"/>
      <c r="H15" s="127"/>
      <c r="I15" s="124">
        <f t="shared" si="0"/>
        <v>0</v>
      </c>
      <c r="K15" s="46">
        <v>12</v>
      </c>
      <c r="L15" s="125"/>
      <c r="M15" s="126"/>
      <c r="N15" s="125"/>
      <c r="O15" s="125"/>
      <c r="P15" s="127"/>
      <c r="Q15" s="127"/>
      <c r="R15" s="127"/>
      <c r="S15" s="124">
        <f t="shared" si="1"/>
        <v>0</v>
      </c>
    </row>
    <row r="16" spans="1:19" ht="30.05" customHeight="1">
      <c r="A16" s="46">
        <v>13</v>
      </c>
      <c r="B16" s="125"/>
      <c r="C16" s="126"/>
      <c r="D16" s="125"/>
      <c r="E16" s="125"/>
      <c r="F16" s="127"/>
      <c r="G16" s="127"/>
      <c r="H16" s="127"/>
      <c r="I16" s="124">
        <f t="shared" si="0"/>
        <v>0</v>
      </c>
      <c r="K16" s="46">
        <v>13</v>
      </c>
      <c r="L16" s="125"/>
      <c r="M16" s="126"/>
      <c r="N16" s="125"/>
      <c r="O16" s="125"/>
      <c r="P16" s="127"/>
      <c r="Q16" s="127"/>
      <c r="R16" s="127"/>
      <c r="S16" s="124">
        <f t="shared" si="1"/>
        <v>0</v>
      </c>
    </row>
    <row r="17" spans="1:19" ht="30.05" customHeight="1">
      <c r="A17" s="46">
        <v>14</v>
      </c>
      <c r="B17" s="125"/>
      <c r="C17" s="126"/>
      <c r="D17" s="125"/>
      <c r="E17" s="125"/>
      <c r="F17" s="127"/>
      <c r="G17" s="127"/>
      <c r="H17" s="127"/>
      <c r="I17" s="124">
        <f t="shared" si="0"/>
        <v>0</v>
      </c>
      <c r="K17" s="46">
        <v>14</v>
      </c>
      <c r="L17" s="125"/>
      <c r="M17" s="126"/>
      <c r="N17" s="125"/>
      <c r="O17" s="125"/>
      <c r="P17" s="127"/>
      <c r="Q17" s="127"/>
      <c r="R17" s="127"/>
      <c r="S17" s="124">
        <f t="shared" si="1"/>
        <v>0</v>
      </c>
    </row>
    <row r="18" spans="1:19" ht="30.05" customHeight="1">
      <c r="A18" s="46">
        <v>15</v>
      </c>
      <c r="B18" s="125"/>
      <c r="C18" s="126"/>
      <c r="D18" s="125"/>
      <c r="E18" s="125"/>
      <c r="F18" s="127"/>
      <c r="G18" s="127"/>
      <c r="H18" s="127"/>
      <c r="I18" s="124">
        <f t="shared" si="0"/>
        <v>0</v>
      </c>
      <c r="K18" s="46">
        <v>15</v>
      </c>
      <c r="L18" s="125"/>
      <c r="M18" s="126"/>
      <c r="N18" s="125"/>
      <c r="O18" s="125"/>
      <c r="P18" s="127"/>
      <c r="Q18" s="127"/>
      <c r="R18" s="127"/>
      <c r="S18" s="124">
        <f t="shared" si="1"/>
        <v>0</v>
      </c>
    </row>
    <row r="19" spans="1:19" ht="30.05" customHeight="1" thickBot="1">
      <c r="A19" s="369" t="s">
        <v>215</v>
      </c>
      <c r="B19" s="370"/>
      <c r="C19" s="370"/>
      <c r="D19" s="370"/>
      <c r="E19" s="370"/>
      <c r="F19" s="371"/>
      <c r="G19" s="48"/>
      <c r="H19" s="117"/>
      <c r="I19" s="251">
        <f>ROUND(SUM($I$4:$I$18),0)</f>
        <v>576</v>
      </c>
      <c r="K19" s="369" t="s">
        <v>215</v>
      </c>
      <c r="L19" s="370"/>
      <c r="M19" s="370"/>
      <c r="N19" s="370"/>
      <c r="O19" s="370"/>
      <c r="P19" s="371"/>
      <c r="Q19" s="48"/>
      <c r="R19" s="117"/>
      <c r="S19" s="251">
        <f>ROUND(SUM($S$4:$S$18),0)</f>
        <v>0</v>
      </c>
    </row>
    <row r="20" spans="1:19" s="17" customFormat="1" ht="16.149999999999999" customHeight="1">
      <c r="A20" s="377" t="s">
        <v>249</v>
      </c>
      <c r="B20" s="365"/>
      <c r="C20" s="365"/>
      <c r="D20" s="365"/>
      <c r="E20" s="365"/>
      <c r="F20" s="365"/>
      <c r="G20" s="365"/>
      <c r="H20" s="365"/>
      <c r="I20" s="365"/>
      <c r="K20" s="249" t="s">
        <v>315</v>
      </c>
    </row>
    <row r="21" spans="1:19" s="17" customFormat="1" ht="16.149999999999999" customHeight="1">
      <c r="A21" s="377" t="s">
        <v>256</v>
      </c>
      <c r="B21" s="365"/>
      <c r="C21" s="365"/>
      <c r="D21" s="365"/>
      <c r="E21" s="365"/>
      <c r="F21" s="365"/>
      <c r="G21" s="365"/>
      <c r="H21" s="365"/>
      <c r="I21" s="365"/>
    </row>
    <row r="22" spans="1:19" s="17" customFormat="1" ht="16.149999999999999" customHeight="1">
      <c r="A22" s="286" t="s">
        <v>250</v>
      </c>
      <c r="B22" s="372"/>
      <c r="C22" s="372"/>
      <c r="D22" s="372"/>
      <c r="E22" s="372"/>
      <c r="F22" s="372"/>
      <c r="G22" s="372"/>
      <c r="H22" s="372"/>
      <c r="I22" s="372"/>
      <c r="J22" s="18"/>
    </row>
    <row r="23" spans="1:19" s="17" customFormat="1" ht="16.149999999999999" customHeight="1">
      <c r="A23" s="286" t="s">
        <v>216</v>
      </c>
      <c r="B23" s="372"/>
      <c r="C23" s="372"/>
      <c r="D23" s="372"/>
      <c r="E23" s="372"/>
      <c r="F23" s="372"/>
      <c r="G23" s="372"/>
      <c r="H23" s="372"/>
      <c r="I23" s="372"/>
      <c r="J23" s="18"/>
    </row>
    <row r="24" spans="1:19" s="17" customFormat="1" ht="16.149999999999999" customHeight="1">
      <c r="A24" s="365" t="s">
        <v>37</v>
      </c>
      <c r="B24" s="365"/>
      <c r="C24" s="365"/>
      <c r="D24" s="365"/>
      <c r="E24" s="365"/>
      <c r="F24" s="365"/>
      <c r="G24" s="365"/>
      <c r="H24" s="365"/>
      <c r="I24" s="19"/>
    </row>
    <row r="25" spans="1:19" s="17" customFormat="1" ht="16.149999999999999" customHeight="1">
      <c r="A25" s="365" t="s">
        <v>38</v>
      </c>
      <c r="B25" s="365"/>
      <c r="C25" s="365"/>
      <c r="D25" s="365"/>
      <c r="E25" s="365"/>
      <c r="F25" s="366"/>
      <c r="G25" s="366"/>
      <c r="H25" s="19"/>
      <c r="I25" s="19"/>
    </row>
    <row r="26" spans="1:19" s="17" customFormat="1" ht="16.149999999999999" customHeight="1">
      <c r="A26" s="367" t="s">
        <v>217</v>
      </c>
      <c r="B26" s="368"/>
      <c r="C26" s="368"/>
      <c r="D26" s="368"/>
      <c r="E26" s="368"/>
      <c r="F26" s="368"/>
      <c r="G26" s="368"/>
      <c r="H26" s="368"/>
      <c r="I26" s="368"/>
    </row>
    <row r="27" spans="1:19" s="17" customFormat="1" ht="16.149999999999999" customHeight="1">
      <c r="A27" s="367" t="s">
        <v>218</v>
      </c>
      <c r="B27" s="368"/>
      <c r="C27" s="368"/>
      <c r="D27" s="368"/>
      <c r="E27" s="368"/>
      <c r="F27" s="368"/>
      <c r="G27" s="368"/>
      <c r="H27" s="368"/>
      <c r="I27" s="368"/>
    </row>
    <row r="28" spans="1:19" s="17" customFormat="1" ht="16.149999999999999" customHeight="1">
      <c r="A28" s="365" t="s">
        <v>251</v>
      </c>
      <c r="B28" s="365"/>
      <c r="C28" s="365"/>
      <c r="D28" s="365"/>
      <c r="E28" s="365"/>
      <c r="F28" s="365"/>
      <c r="G28" s="365"/>
      <c r="H28" s="365"/>
      <c r="I28" s="365"/>
    </row>
    <row r="29" spans="1:19" s="17" customFormat="1" ht="16.149999999999999" customHeight="1">
      <c r="A29" s="365" t="s">
        <v>39</v>
      </c>
      <c r="B29" s="365"/>
      <c r="C29" s="365"/>
      <c r="D29" s="365"/>
      <c r="E29" s="365"/>
      <c r="F29" s="365"/>
      <c r="G29" s="365"/>
      <c r="H29" s="365"/>
      <c r="I29" s="19"/>
    </row>
    <row r="30" spans="1:19" s="17" customFormat="1" ht="16.149999999999999" customHeight="1">
      <c r="A30" s="365" t="s">
        <v>156</v>
      </c>
      <c r="B30" s="365"/>
      <c r="C30" s="365"/>
      <c r="D30" s="365"/>
      <c r="E30" s="365"/>
      <c r="F30" s="366"/>
      <c r="G30" s="366"/>
      <c r="H30" s="366"/>
      <c r="I30" s="366"/>
    </row>
    <row r="31" spans="1:19">
      <c r="A31" s="365"/>
      <c r="B31" s="365"/>
      <c r="C31" s="365"/>
      <c r="D31" s="365"/>
      <c r="E31" s="365"/>
      <c r="F31" s="365"/>
      <c r="G31" s="366"/>
      <c r="H31" s="366"/>
      <c r="I31" s="366"/>
    </row>
    <row r="32" spans="1:19">
      <c r="A32" s="19"/>
      <c r="B32" s="19"/>
      <c r="C32" s="19"/>
      <c r="D32" s="19"/>
      <c r="E32" s="19"/>
      <c r="F32" s="19"/>
      <c r="G32" s="19"/>
      <c r="H32" s="19"/>
      <c r="I32" s="19"/>
    </row>
  </sheetData>
  <mergeCells count="15">
    <mergeCell ref="K19:P19"/>
    <mergeCell ref="A23:I23"/>
    <mergeCell ref="A1:I1"/>
    <mergeCell ref="A19:F19"/>
    <mergeCell ref="A20:I20"/>
    <mergeCell ref="A21:I21"/>
    <mergeCell ref="A22:I22"/>
    <mergeCell ref="A30:I30"/>
    <mergeCell ref="A31:I31"/>
    <mergeCell ref="A24:H24"/>
    <mergeCell ref="A25:G25"/>
    <mergeCell ref="A26:I26"/>
    <mergeCell ref="A27:I27"/>
    <mergeCell ref="A28:I28"/>
    <mergeCell ref="A29:H29"/>
  </mergeCells>
  <phoneticPr fontId="5" type="noConversion"/>
  <printOptions horizontalCentered="1"/>
  <pageMargins left="7.874015748031496E-2" right="0" top="1.0629921259842521" bottom="0.59055118110236227" header="0.51181102362204722" footer="0.51181102362204722"/>
  <pageSetup paperSize="9" scale="88" orientation="portrait" r:id="rId1"/>
  <headerFooter alignWithMargins="0"/>
  <colBreaks count="1" manualBreakCount="1">
    <brk id="9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4"/>
  <sheetViews>
    <sheetView view="pageBreakPreview" zoomScale="90" zoomScaleNormal="100" zoomScaleSheetLayoutView="90" workbookViewId="0">
      <selection activeCell="L4" sqref="L4:L7"/>
    </sheetView>
  </sheetViews>
  <sheetFormatPr defaultColWidth="8.88671875" defaultRowHeight="16.3"/>
  <cols>
    <col min="1" max="1" width="4.44140625" style="10" customWidth="1"/>
    <col min="2" max="2" width="17" style="10" customWidth="1"/>
    <col min="3" max="3" width="10.77734375" style="10" customWidth="1"/>
    <col min="4" max="4" width="18.6640625" style="10" customWidth="1"/>
    <col min="5" max="5" width="7.88671875" style="10" customWidth="1"/>
    <col min="6" max="6" width="2.21875" style="10" customWidth="1"/>
    <col min="7" max="7" width="3.77734375" style="10" customWidth="1"/>
    <col min="8" max="8" width="40.88671875" style="10" customWidth="1"/>
    <col min="9" max="9" width="1.44140625" style="10" customWidth="1"/>
    <col min="10" max="10" width="4.44140625" style="10" customWidth="1"/>
    <col min="11" max="11" width="17" style="10" customWidth="1"/>
    <col min="12" max="12" width="10.77734375" style="10" customWidth="1"/>
    <col min="13" max="13" width="18.6640625" style="10" customWidth="1"/>
    <col min="14" max="14" width="7.88671875" style="10" customWidth="1"/>
    <col min="15" max="15" width="2.21875" style="10" customWidth="1"/>
    <col min="16" max="16" width="3.77734375" style="10" customWidth="1"/>
    <col min="17" max="17" width="40.88671875" style="10" customWidth="1"/>
    <col min="18" max="16384" width="8.88671875" style="10"/>
  </cols>
  <sheetData>
    <row r="1" spans="1:17" ht="24.75" customHeight="1">
      <c r="A1" s="288" t="s">
        <v>219</v>
      </c>
      <c r="B1" s="364"/>
      <c r="C1" s="364"/>
      <c r="D1" s="364"/>
      <c r="E1" s="364"/>
      <c r="F1" s="364"/>
      <c r="G1" s="364"/>
      <c r="H1" s="364"/>
    </row>
    <row r="2" spans="1:17" ht="18.8" thickBot="1">
      <c r="A2" s="141" t="s">
        <v>316</v>
      </c>
      <c r="B2" s="166"/>
      <c r="C2" s="9"/>
      <c r="D2" s="9"/>
      <c r="E2" s="9"/>
      <c r="F2" s="9"/>
      <c r="G2" s="9"/>
      <c r="H2" s="20" t="s">
        <v>40</v>
      </c>
      <c r="J2" s="141" t="s">
        <v>317</v>
      </c>
      <c r="K2" s="166"/>
      <c r="L2" s="9"/>
      <c r="M2" s="9"/>
      <c r="N2" s="9"/>
      <c r="O2" s="9"/>
      <c r="P2" s="9"/>
      <c r="Q2" s="20" t="s">
        <v>40</v>
      </c>
    </row>
    <row r="3" spans="1:17" ht="24.75" customHeight="1">
      <c r="A3" s="101" t="s">
        <v>17</v>
      </c>
      <c r="B3" s="102" t="s">
        <v>18</v>
      </c>
      <c r="C3" s="102" t="s">
        <v>19</v>
      </c>
      <c r="D3" s="402" t="s">
        <v>20</v>
      </c>
      <c r="E3" s="402"/>
      <c r="F3" s="102" t="s">
        <v>9</v>
      </c>
      <c r="G3" s="102" t="s">
        <v>10</v>
      </c>
      <c r="H3" s="103" t="s">
        <v>41</v>
      </c>
      <c r="J3" s="101" t="s">
        <v>17</v>
      </c>
      <c r="K3" s="102" t="s">
        <v>18</v>
      </c>
      <c r="L3" s="102" t="s">
        <v>19</v>
      </c>
      <c r="M3" s="402" t="s">
        <v>20</v>
      </c>
      <c r="N3" s="402"/>
      <c r="O3" s="102" t="s">
        <v>9</v>
      </c>
      <c r="P3" s="102" t="s">
        <v>10</v>
      </c>
      <c r="Q3" s="103" t="s">
        <v>41</v>
      </c>
    </row>
    <row r="4" spans="1:17" ht="23.35" customHeight="1">
      <c r="A4" s="401">
        <v>1</v>
      </c>
      <c r="B4" s="403" t="s">
        <v>220</v>
      </c>
      <c r="C4" s="404">
        <v>48</v>
      </c>
      <c r="D4" s="21" t="s">
        <v>221</v>
      </c>
      <c r="E4" s="16"/>
      <c r="F4" s="393" t="str">
        <f>IF($E$4&lt;=0,$F$3,$G$3)</f>
        <v>是</v>
      </c>
      <c r="G4" s="393"/>
      <c r="H4" s="405" t="s">
        <v>223</v>
      </c>
      <c r="J4" s="401">
        <v>1</v>
      </c>
      <c r="K4" s="403" t="s">
        <v>220</v>
      </c>
      <c r="L4" s="404"/>
      <c r="M4" s="21" t="s">
        <v>221</v>
      </c>
      <c r="N4" s="16"/>
      <c r="O4" s="393" t="str">
        <f>IF($N$4&lt;=0,$O$3,$P$3)</f>
        <v>是</v>
      </c>
      <c r="P4" s="393"/>
      <c r="Q4" s="405" t="s">
        <v>223</v>
      </c>
    </row>
    <row r="5" spans="1:17" ht="21.8" customHeight="1">
      <c r="A5" s="401"/>
      <c r="B5" s="403"/>
      <c r="C5" s="399"/>
      <c r="D5" s="21" t="s">
        <v>42</v>
      </c>
      <c r="E5" s="16"/>
      <c r="F5" s="396" t="s">
        <v>222</v>
      </c>
      <c r="G5" s="396"/>
      <c r="H5" s="406"/>
      <c r="J5" s="401"/>
      <c r="K5" s="403"/>
      <c r="L5" s="399"/>
      <c r="M5" s="21" t="s">
        <v>42</v>
      </c>
      <c r="N5" s="16"/>
      <c r="O5" s="396" t="s">
        <v>222</v>
      </c>
      <c r="P5" s="396"/>
      <c r="Q5" s="406"/>
    </row>
    <row r="6" spans="1:17" ht="23.95" customHeight="1">
      <c r="A6" s="401"/>
      <c r="B6" s="403"/>
      <c r="C6" s="399"/>
      <c r="D6" s="21" t="s">
        <v>43</v>
      </c>
      <c r="E6" s="16"/>
      <c r="F6" s="393" t="str">
        <f>IF($E$6&lt;=0,$F$3,$G$3)</f>
        <v>是</v>
      </c>
      <c r="G6" s="393"/>
      <c r="H6" s="406"/>
      <c r="J6" s="401"/>
      <c r="K6" s="403"/>
      <c r="L6" s="399"/>
      <c r="M6" s="21" t="s">
        <v>43</v>
      </c>
      <c r="N6" s="16"/>
      <c r="O6" s="393" t="str">
        <f>IF($N$6&lt;=0,$O$3,$P$3)</f>
        <v>是</v>
      </c>
      <c r="P6" s="393"/>
      <c r="Q6" s="406"/>
    </row>
    <row r="7" spans="1:17" ht="31.15" customHeight="1">
      <c r="A7" s="401"/>
      <c r="B7" s="403"/>
      <c r="C7" s="399"/>
      <c r="D7" s="400" t="s">
        <v>44</v>
      </c>
      <c r="E7" s="400"/>
      <c r="F7" s="393" t="str">
        <f>IF($C4&lt;=$E5*0.2,$F$3,$G$3)</f>
        <v>★否</v>
      </c>
      <c r="G7" s="393"/>
      <c r="H7" s="406"/>
      <c r="J7" s="401"/>
      <c r="K7" s="403"/>
      <c r="L7" s="399"/>
      <c r="M7" s="400" t="s">
        <v>44</v>
      </c>
      <c r="N7" s="400"/>
      <c r="O7" s="393" t="str">
        <f>IF($L4&lt;=$N5*0.2,$O$3,$P$3)</f>
        <v>是</v>
      </c>
      <c r="P7" s="393"/>
      <c r="Q7" s="406"/>
    </row>
    <row r="8" spans="1:17" ht="23.35" customHeight="1">
      <c r="A8" s="401">
        <v>2</v>
      </c>
      <c r="B8" s="389"/>
      <c r="C8" s="399"/>
      <c r="D8" s="21" t="s">
        <v>221</v>
      </c>
      <c r="E8" s="16"/>
      <c r="F8" s="393" t="str">
        <f>IF($E$8&lt;=0,$F$3,$G$3)</f>
        <v>是</v>
      </c>
      <c r="G8" s="393"/>
      <c r="H8" s="394"/>
      <c r="J8" s="401">
        <v>2</v>
      </c>
      <c r="K8" s="389"/>
      <c r="L8" s="399"/>
      <c r="M8" s="21" t="s">
        <v>221</v>
      </c>
      <c r="N8" s="16"/>
      <c r="O8" s="393" t="str">
        <f>IF($N$8&lt;=0,$O$3,$P$3)</f>
        <v>是</v>
      </c>
      <c r="P8" s="393"/>
      <c r="Q8" s="394"/>
    </row>
    <row r="9" spans="1:17" ht="23.35" customHeight="1">
      <c r="A9" s="401"/>
      <c r="B9" s="389"/>
      <c r="C9" s="399"/>
      <c r="D9" s="21" t="s">
        <v>42</v>
      </c>
      <c r="E9" s="16"/>
      <c r="F9" s="396" t="s">
        <v>222</v>
      </c>
      <c r="G9" s="396"/>
      <c r="H9" s="394"/>
      <c r="J9" s="401"/>
      <c r="K9" s="389"/>
      <c r="L9" s="399"/>
      <c r="M9" s="21" t="s">
        <v>42</v>
      </c>
      <c r="N9" s="16"/>
      <c r="O9" s="396" t="s">
        <v>222</v>
      </c>
      <c r="P9" s="396"/>
      <c r="Q9" s="394"/>
    </row>
    <row r="10" spans="1:17" ht="21.8" customHeight="1">
      <c r="A10" s="401"/>
      <c r="B10" s="389"/>
      <c r="C10" s="399"/>
      <c r="D10" s="21" t="s">
        <v>43</v>
      </c>
      <c r="E10" s="16"/>
      <c r="F10" s="393" t="str">
        <f>IF($E$10&lt;=0,$F$3,$G$3)</f>
        <v>是</v>
      </c>
      <c r="G10" s="393"/>
      <c r="H10" s="394"/>
      <c r="J10" s="401"/>
      <c r="K10" s="389"/>
      <c r="L10" s="399"/>
      <c r="M10" s="21" t="s">
        <v>43</v>
      </c>
      <c r="N10" s="16"/>
      <c r="O10" s="393" t="str">
        <f>IF($N$10&lt;=0,$O$3,$P$3)</f>
        <v>是</v>
      </c>
      <c r="P10" s="393"/>
      <c r="Q10" s="394"/>
    </row>
    <row r="11" spans="1:17" ht="28.05" customHeight="1">
      <c r="A11" s="401"/>
      <c r="B11" s="389"/>
      <c r="C11" s="399"/>
      <c r="D11" s="400" t="s">
        <v>44</v>
      </c>
      <c r="E11" s="400"/>
      <c r="F11" s="393" t="str">
        <f>IF($C8&lt;=$E9*0.2,$F$3,$G$3)</f>
        <v>是</v>
      </c>
      <c r="G11" s="393"/>
      <c r="H11" s="394"/>
      <c r="J11" s="401"/>
      <c r="K11" s="389"/>
      <c r="L11" s="399"/>
      <c r="M11" s="400" t="s">
        <v>44</v>
      </c>
      <c r="N11" s="400"/>
      <c r="O11" s="393" t="str">
        <f>IF($L8&lt;=$N9*0.2,$O$3,$P$3)</f>
        <v>是</v>
      </c>
      <c r="P11" s="393"/>
      <c r="Q11" s="394"/>
    </row>
    <row r="12" spans="1:17" ht="24.75" customHeight="1">
      <c r="A12" s="387"/>
      <c r="B12" s="389"/>
      <c r="C12" s="399"/>
      <c r="D12" s="21" t="s">
        <v>221</v>
      </c>
      <c r="E12" s="16"/>
      <c r="F12" s="393" t="str">
        <f>IF($E$12&lt;=0,$F$3,$G$3)</f>
        <v>是</v>
      </c>
      <c r="G12" s="393"/>
      <c r="H12" s="394"/>
      <c r="J12" s="387"/>
      <c r="K12" s="389"/>
      <c r="L12" s="399"/>
      <c r="M12" s="21" t="s">
        <v>221</v>
      </c>
      <c r="N12" s="16"/>
      <c r="O12" s="393" t="str">
        <f>IF($N$12&lt;=0,$O$3,$P$3)</f>
        <v>是</v>
      </c>
      <c r="P12" s="393"/>
      <c r="Q12" s="394"/>
    </row>
    <row r="13" spans="1:17" ht="25.55" customHeight="1">
      <c r="A13" s="387"/>
      <c r="B13" s="389"/>
      <c r="C13" s="399"/>
      <c r="D13" s="21" t="s">
        <v>42</v>
      </c>
      <c r="E13" s="16"/>
      <c r="F13" s="396" t="s">
        <v>222</v>
      </c>
      <c r="G13" s="396"/>
      <c r="H13" s="394"/>
      <c r="J13" s="387"/>
      <c r="K13" s="389"/>
      <c r="L13" s="399"/>
      <c r="M13" s="21" t="s">
        <v>42</v>
      </c>
      <c r="N13" s="16"/>
      <c r="O13" s="396" t="s">
        <v>222</v>
      </c>
      <c r="P13" s="396"/>
      <c r="Q13" s="394"/>
    </row>
    <row r="14" spans="1:17" ht="25.55" customHeight="1">
      <c r="A14" s="387"/>
      <c r="B14" s="389"/>
      <c r="C14" s="399"/>
      <c r="D14" s="21" t="s">
        <v>43</v>
      </c>
      <c r="E14" s="16"/>
      <c r="F14" s="393" t="str">
        <f>IF($E$14&lt;=0,$F$3,$G$3)</f>
        <v>是</v>
      </c>
      <c r="G14" s="393"/>
      <c r="H14" s="394"/>
      <c r="J14" s="387"/>
      <c r="K14" s="389"/>
      <c r="L14" s="399"/>
      <c r="M14" s="21" t="s">
        <v>43</v>
      </c>
      <c r="N14" s="16"/>
      <c r="O14" s="393" t="str">
        <f>IF($N$14&lt;=0,$O$3,$P$3)</f>
        <v>是</v>
      </c>
      <c r="P14" s="393"/>
      <c r="Q14" s="394"/>
    </row>
    <row r="15" spans="1:17" ht="25.55" customHeight="1">
      <c r="A15" s="387"/>
      <c r="B15" s="389"/>
      <c r="C15" s="399"/>
      <c r="D15" s="400" t="s">
        <v>44</v>
      </c>
      <c r="E15" s="400"/>
      <c r="F15" s="393" t="str">
        <f>IF($C12&lt;=$E13*0.2,$F$3,$G$3)</f>
        <v>是</v>
      </c>
      <c r="G15" s="393"/>
      <c r="H15" s="394"/>
      <c r="J15" s="387"/>
      <c r="K15" s="389"/>
      <c r="L15" s="399"/>
      <c r="M15" s="400" t="s">
        <v>44</v>
      </c>
      <c r="N15" s="400"/>
      <c r="O15" s="393" t="str">
        <f>IF($L12&lt;=$N13*0.2,$O$3,$P$3)</f>
        <v>是</v>
      </c>
      <c r="P15" s="393"/>
      <c r="Q15" s="394"/>
    </row>
    <row r="16" spans="1:17" ht="27.1" customHeight="1">
      <c r="A16" s="387"/>
      <c r="B16" s="389"/>
      <c r="C16" s="399"/>
      <c r="D16" s="21" t="s">
        <v>221</v>
      </c>
      <c r="E16" s="16"/>
      <c r="F16" s="393" t="str">
        <f>IF($E$16&lt;=0,$F$3,$G$3)</f>
        <v>是</v>
      </c>
      <c r="G16" s="393"/>
      <c r="H16" s="394"/>
      <c r="J16" s="387"/>
      <c r="K16" s="389"/>
      <c r="L16" s="399"/>
      <c r="M16" s="21" t="s">
        <v>221</v>
      </c>
      <c r="N16" s="16"/>
      <c r="O16" s="393" t="str">
        <f>IF($N$16&lt;=0,$O$3,$P$3)</f>
        <v>是</v>
      </c>
      <c r="P16" s="393"/>
      <c r="Q16" s="394"/>
    </row>
    <row r="17" spans="1:17" ht="27.1" customHeight="1">
      <c r="A17" s="387"/>
      <c r="B17" s="389"/>
      <c r="C17" s="399"/>
      <c r="D17" s="21" t="s">
        <v>42</v>
      </c>
      <c r="E17" s="16"/>
      <c r="F17" s="396" t="s">
        <v>222</v>
      </c>
      <c r="G17" s="396"/>
      <c r="H17" s="394"/>
      <c r="J17" s="387"/>
      <c r="K17" s="389"/>
      <c r="L17" s="399"/>
      <c r="M17" s="21" t="s">
        <v>42</v>
      </c>
      <c r="N17" s="16"/>
      <c r="O17" s="396" t="s">
        <v>222</v>
      </c>
      <c r="P17" s="396"/>
      <c r="Q17" s="394"/>
    </row>
    <row r="18" spans="1:17" ht="27.1" customHeight="1">
      <c r="A18" s="387"/>
      <c r="B18" s="389"/>
      <c r="C18" s="399"/>
      <c r="D18" s="21" t="s">
        <v>43</v>
      </c>
      <c r="E18" s="16"/>
      <c r="F18" s="393" t="str">
        <f>IF($E$18&lt;=0,$F$3,$G$3)</f>
        <v>是</v>
      </c>
      <c r="G18" s="393"/>
      <c r="H18" s="394"/>
      <c r="J18" s="387"/>
      <c r="K18" s="389"/>
      <c r="L18" s="399"/>
      <c r="M18" s="21" t="s">
        <v>43</v>
      </c>
      <c r="N18" s="16"/>
      <c r="O18" s="393" t="str">
        <f>IF($N$18&lt;=0,$O$3,$P$3)</f>
        <v>是</v>
      </c>
      <c r="P18" s="393"/>
      <c r="Q18" s="394"/>
    </row>
    <row r="19" spans="1:17" ht="25.55" customHeight="1">
      <c r="A19" s="387"/>
      <c r="B19" s="389"/>
      <c r="C19" s="399"/>
      <c r="D19" s="400" t="s">
        <v>44</v>
      </c>
      <c r="E19" s="400"/>
      <c r="F19" s="393" t="str">
        <f>IF($C16&lt;=$E17*0.2,$F$3,$G$3)</f>
        <v>是</v>
      </c>
      <c r="G19" s="393"/>
      <c r="H19" s="394"/>
      <c r="J19" s="387"/>
      <c r="K19" s="389"/>
      <c r="L19" s="399"/>
      <c r="M19" s="400" t="s">
        <v>44</v>
      </c>
      <c r="N19" s="400"/>
      <c r="O19" s="393" t="str">
        <f>IF($L16&lt;=$N17*0.2,$O$3,$P$3)</f>
        <v>是</v>
      </c>
      <c r="P19" s="393"/>
      <c r="Q19" s="394"/>
    </row>
    <row r="20" spans="1:17" ht="25.55" customHeight="1">
      <c r="A20" s="387"/>
      <c r="B20" s="389"/>
      <c r="C20" s="391"/>
      <c r="D20" s="21" t="s">
        <v>221</v>
      </c>
      <c r="E20" s="16"/>
      <c r="F20" s="393" t="str">
        <f>IF($E$20&lt;=0,$F$3,$G$3)</f>
        <v>是</v>
      </c>
      <c r="G20" s="393"/>
      <c r="H20" s="394"/>
      <c r="J20" s="387"/>
      <c r="K20" s="389"/>
      <c r="L20" s="399"/>
      <c r="M20" s="21" t="s">
        <v>221</v>
      </c>
      <c r="N20" s="16"/>
      <c r="O20" s="393" t="str">
        <f>IF($N$20&lt;=0,$O$3,$P$3)</f>
        <v>是</v>
      </c>
      <c r="P20" s="393"/>
      <c r="Q20" s="394"/>
    </row>
    <row r="21" spans="1:17" ht="25.55" customHeight="1">
      <c r="A21" s="387"/>
      <c r="B21" s="389"/>
      <c r="C21" s="391"/>
      <c r="D21" s="21" t="s">
        <v>42</v>
      </c>
      <c r="E21" s="16"/>
      <c r="F21" s="396" t="s">
        <v>222</v>
      </c>
      <c r="G21" s="396"/>
      <c r="H21" s="394"/>
      <c r="J21" s="387"/>
      <c r="K21" s="389"/>
      <c r="L21" s="399"/>
      <c r="M21" s="21" t="s">
        <v>42</v>
      </c>
      <c r="N21" s="16"/>
      <c r="O21" s="396" t="s">
        <v>222</v>
      </c>
      <c r="P21" s="396"/>
      <c r="Q21" s="394"/>
    </row>
    <row r="22" spans="1:17" ht="26.3" customHeight="1">
      <c r="A22" s="387"/>
      <c r="B22" s="389"/>
      <c r="C22" s="391"/>
      <c r="D22" s="21" t="s">
        <v>43</v>
      </c>
      <c r="E22" s="16"/>
      <c r="F22" s="393" t="str">
        <f>IF($E$22&lt;=0,$F$3,$G$3)</f>
        <v>是</v>
      </c>
      <c r="G22" s="393"/>
      <c r="H22" s="394"/>
      <c r="J22" s="387"/>
      <c r="K22" s="389"/>
      <c r="L22" s="399"/>
      <c r="M22" s="21" t="s">
        <v>43</v>
      </c>
      <c r="N22" s="16"/>
      <c r="O22" s="393" t="str">
        <f>IF($N$22&lt;=0,$O$3,$P$3)</f>
        <v>是</v>
      </c>
      <c r="P22" s="393"/>
      <c r="Q22" s="394"/>
    </row>
    <row r="23" spans="1:17" ht="25.55" customHeight="1" thickBot="1">
      <c r="A23" s="388"/>
      <c r="B23" s="390"/>
      <c r="C23" s="392"/>
      <c r="D23" s="397" t="s">
        <v>44</v>
      </c>
      <c r="E23" s="397"/>
      <c r="F23" s="398" t="str">
        <f>IF($C20&lt;=$E21*0.2,$F$3,$G$3)</f>
        <v>是</v>
      </c>
      <c r="G23" s="398"/>
      <c r="H23" s="395"/>
      <c r="J23" s="388"/>
      <c r="K23" s="390"/>
      <c r="L23" s="407"/>
      <c r="M23" s="397" t="s">
        <v>44</v>
      </c>
      <c r="N23" s="397"/>
      <c r="O23" s="398" t="str">
        <f>IF($L20&lt;=$N21*0.2,$O$3,$P$3)</f>
        <v>是</v>
      </c>
      <c r="P23" s="398"/>
      <c r="Q23" s="395"/>
    </row>
    <row r="24" spans="1:17" ht="28.05" customHeight="1">
      <c r="A24" s="378" t="s">
        <v>45</v>
      </c>
      <c r="B24" s="379"/>
      <c r="C24" s="380">
        <f>ROUND(SUM($C$4:$C$20),0)</f>
        <v>48</v>
      </c>
      <c r="D24" s="380"/>
      <c r="E24" s="380"/>
      <c r="F24" s="381" t="s">
        <v>30</v>
      </c>
      <c r="G24" s="381"/>
      <c r="H24" s="105" t="s">
        <v>30</v>
      </c>
      <c r="J24" s="378" t="s">
        <v>45</v>
      </c>
      <c r="K24" s="379"/>
      <c r="L24" s="380">
        <f>ROUND(SUM($L$4:$L$20),0)</f>
        <v>0</v>
      </c>
      <c r="M24" s="380"/>
      <c r="N24" s="380"/>
      <c r="O24" s="381" t="s">
        <v>30</v>
      </c>
      <c r="P24" s="381"/>
      <c r="Q24" s="105" t="s">
        <v>30</v>
      </c>
    </row>
    <row r="25" spans="1:17" ht="28.05" customHeight="1" thickBot="1">
      <c r="A25" s="382" t="s">
        <v>46</v>
      </c>
      <c r="B25" s="383"/>
      <c r="C25" s="384">
        <f>IF('一、人事費'!$G$33=0,,$C$24/'一、人事費'!$G$33)</f>
        <v>16</v>
      </c>
      <c r="D25" s="384"/>
      <c r="E25" s="384"/>
      <c r="F25" s="385" t="s">
        <v>30</v>
      </c>
      <c r="G25" s="385"/>
      <c r="H25" s="104" t="s">
        <v>30</v>
      </c>
      <c r="J25" s="382" t="s">
        <v>46</v>
      </c>
      <c r="K25" s="383"/>
      <c r="L25" s="384">
        <f>IF('一、人事費'!$T$33=0,,$L$24/'一、人事費'!$T$33)</f>
        <v>0</v>
      </c>
      <c r="M25" s="384"/>
      <c r="N25" s="384"/>
      <c r="O25" s="385" t="s">
        <v>30</v>
      </c>
      <c r="P25" s="385"/>
      <c r="Q25" s="104" t="s">
        <v>30</v>
      </c>
    </row>
    <row r="26" spans="1:17" ht="16.149999999999999" customHeight="1">
      <c r="A26" s="386" t="s">
        <v>257</v>
      </c>
      <c r="B26" s="349"/>
      <c r="C26" s="349"/>
      <c r="D26" s="349"/>
      <c r="E26" s="349"/>
      <c r="F26" s="349"/>
      <c r="G26" s="349"/>
      <c r="H26" s="349"/>
    </row>
    <row r="27" spans="1:17" ht="16.149999999999999" customHeight="1">
      <c r="A27" s="349" t="s">
        <v>47</v>
      </c>
      <c r="B27" s="349"/>
      <c r="C27" s="349"/>
      <c r="D27" s="349"/>
      <c r="E27" s="349"/>
      <c r="F27" s="349"/>
      <c r="G27" s="349"/>
      <c r="H27" s="349"/>
    </row>
    <row r="28" spans="1:17" ht="16.149999999999999" customHeight="1">
      <c r="A28" s="349" t="s">
        <v>226</v>
      </c>
      <c r="B28" s="349"/>
      <c r="C28" s="349"/>
      <c r="D28" s="349"/>
      <c r="E28" s="349"/>
      <c r="F28" s="349"/>
      <c r="G28" s="349"/>
      <c r="H28" s="349"/>
    </row>
    <row r="29" spans="1:17" ht="16.149999999999999" customHeight="1">
      <c r="A29" s="349" t="s">
        <v>225</v>
      </c>
      <c r="B29" s="349"/>
      <c r="C29" s="349"/>
      <c r="D29" s="349"/>
      <c r="E29" s="349"/>
      <c r="F29" s="349"/>
      <c r="G29" s="349"/>
      <c r="H29" s="349"/>
    </row>
    <row r="30" spans="1:17" ht="16.149999999999999" customHeight="1">
      <c r="A30" s="349" t="s">
        <v>258</v>
      </c>
      <c r="B30" s="349"/>
      <c r="C30" s="349"/>
      <c r="D30" s="349"/>
      <c r="E30" s="349"/>
      <c r="F30" s="349"/>
      <c r="G30" s="349"/>
      <c r="H30" s="349"/>
    </row>
    <row r="31" spans="1:17" ht="16.149999999999999" customHeight="1">
      <c r="A31" s="349" t="s">
        <v>224</v>
      </c>
      <c r="B31" s="349"/>
      <c r="C31" s="349"/>
      <c r="D31" s="349"/>
      <c r="E31" s="349"/>
      <c r="F31" s="349"/>
      <c r="G31" s="349"/>
      <c r="H31" s="349"/>
    </row>
    <row r="32" spans="1:17" ht="16.149999999999999" customHeight="1">
      <c r="A32" s="365" t="s">
        <v>48</v>
      </c>
      <c r="B32" s="365"/>
      <c r="C32" s="365"/>
      <c r="D32" s="365"/>
      <c r="E32" s="365"/>
      <c r="F32" s="365"/>
      <c r="G32" s="365"/>
      <c r="H32" s="365"/>
    </row>
    <row r="33" spans="1:8" ht="16.149999999999999" customHeight="1">
      <c r="A33" s="349" t="s">
        <v>227</v>
      </c>
      <c r="B33" s="349"/>
      <c r="C33" s="349"/>
      <c r="D33" s="349"/>
      <c r="E33" s="349"/>
      <c r="F33" s="349"/>
      <c r="G33" s="349"/>
      <c r="H33" s="349"/>
    </row>
    <row r="34" spans="1:8">
      <c r="A34" s="349"/>
      <c r="B34" s="349"/>
      <c r="C34" s="349"/>
      <c r="D34" s="349"/>
      <c r="E34" s="349"/>
      <c r="F34" s="349"/>
      <c r="G34" s="349"/>
      <c r="H34" s="349"/>
    </row>
  </sheetData>
  <mergeCells count="114">
    <mergeCell ref="J24:K24"/>
    <mergeCell ref="L24:N24"/>
    <mergeCell ref="O24:P24"/>
    <mergeCell ref="J25:K25"/>
    <mergeCell ref="L25:N25"/>
    <mergeCell ref="O25:P25"/>
    <mergeCell ref="J20:J23"/>
    <mergeCell ref="K20:K23"/>
    <mergeCell ref="L20:L23"/>
    <mergeCell ref="O20:P20"/>
    <mergeCell ref="Q20:Q23"/>
    <mergeCell ref="O21:P21"/>
    <mergeCell ref="O22:P22"/>
    <mergeCell ref="M23:N23"/>
    <mergeCell ref="O23:P23"/>
    <mergeCell ref="J16:J19"/>
    <mergeCell ref="K16:K19"/>
    <mergeCell ref="L16:L19"/>
    <mergeCell ref="O16:P16"/>
    <mergeCell ref="Q16:Q19"/>
    <mergeCell ref="O17:P17"/>
    <mergeCell ref="O18:P18"/>
    <mergeCell ref="M19:N19"/>
    <mergeCell ref="O19:P19"/>
    <mergeCell ref="J12:J15"/>
    <mergeCell ref="K12:K15"/>
    <mergeCell ref="L12:L15"/>
    <mergeCell ref="O12:P12"/>
    <mergeCell ref="Q12:Q15"/>
    <mergeCell ref="O13:P13"/>
    <mergeCell ref="O14:P14"/>
    <mergeCell ref="M15:N15"/>
    <mergeCell ref="O15:P15"/>
    <mergeCell ref="J8:J11"/>
    <mergeCell ref="K8:K11"/>
    <mergeCell ref="L8:L11"/>
    <mergeCell ref="O8:P8"/>
    <mergeCell ref="Q8:Q11"/>
    <mergeCell ref="O9:P9"/>
    <mergeCell ref="O10:P10"/>
    <mergeCell ref="M11:N11"/>
    <mergeCell ref="O11:P11"/>
    <mergeCell ref="Q4:Q7"/>
    <mergeCell ref="O5:P5"/>
    <mergeCell ref="O6:P6"/>
    <mergeCell ref="M7:N7"/>
    <mergeCell ref="O7:P7"/>
    <mergeCell ref="M3:N3"/>
    <mergeCell ref="J4:J7"/>
    <mergeCell ref="K4:K7"/>
    <mergeCell ref="L4:L7"/>
    <mergeCell ref="O4:P4"/>
    <mergeCell ref="A1:H1"/>
    <mergeCell ref="D3:E3"/>
    <mergeCell ref="A4:A7"/>
    <mergeCell ref="B4:B7"/>
    <mergeCell ref="C4:C7"/>
    <mergeCell ref="F4:G4"/>
    <mergeCell ref="H4:H7"/>
    <mergeCell ref="F5:G5"/>
    <mergeCell ref="F6:G6"/>
    <mergeCell ref="D7:E7"/>
    <mergeCell ref="F7:G7"/>
    <mergeCell ref="H8:H11"/>
    <mergeCell ref="F9:G9"/>
    <mergeCell ref="F10:G10"/>
    <mergeCell ref="D11:E11"/>
    <mergeCell ref="F11:G11"/>
    <mergeCell ref="A8:A11"/>
    <mergeCell ref="B8:B11"/>
    <mergeCell ref="C8:C11"/>
    <mergeCell ref="F8:G8"/>
    <mergeCell ref="A12:A15"/>
    <mergeCell ref="B12:B15"/>
    <mergeCell ref="C12:C15"/>
    <mergeCell ref="F12:G12"/>
    <mergeCell ref="H12:H15"/>
    <mergeCell ref="F13:G13"/>
    <mergeCell ref="F14:G14"/>
    <mergeCell ref="D15:E15"/>
    <mergeCell ref="F15:G15"/>
    <mergeCell ref="A16:A19"/>
    <mergeCell ref="B16:B19"/>
    <mergeCell ref="C16:C19"/>
    <mergeCell ref="F16:G16"/>
    <mergeCell ref="H16:H19"/>
    <mergeCell ref="F17:G17"/>
    <mergeCell ref="F18:G18"/>
    <mergeCell ref="D19:E19"/>
    <mergeCell ref="F19:G19"/>
    <mergeCell ref="A20:A23"/>
    <mergeCell ref="B20:B23"/>
    <mergeCell ref="C20:C23"/>
    <mergeCell ref="F20:G20"/>
    <mergeCell ref="H20:H23"/>
    <mergeCell ref="F21:G21"/>
    <mergeCell ref="F22:G22"/>
    <mergeCell ref="D23:E23"/>
    <mergeCell ref="F23:G23"/>
    <mergeCell ref="A24:B24"/>
    <mergeCell ref="C24:E24"/>
    <mergeCell ref="F24:G24"/>
    <mergeCell ref="A25:B25"/>
    <mergeCell ref="C25:E25"/>
    <mergeCell ref="F25:G25"/>
    <mergeCell ref="A32:H32"/>
    <mergeCell ref="A33:H33"/>
    <mergeCell ref="A34:H34"/>
    <mergeCell ref="A26:H26"/>
    <mergeCell ref="A27:H27"/>
    <mergeCell ref="A28:H28"/>
    <mergeCell ref="A29:H29"/>
    <mergeCell ref="A30:H30"/>
    <mergeCell ref="A31:H31"/>
  </mergeCells>
  <phoneticPr fontId="5" type="noConversion"/>
  <printOptions horizontalCentered="1"/>
  <pageMargins left="0.47244094488188981" right="0" top="0" bottom="0" header="0.51181102362204722" footer="0.51181102362204722"/>
  <pageSetup paperSize="9" scale="89" orientation="portrait" r:id="rId1"/>
  <headerFooter alignWithMargins="0"/>
  <colBreaks count="2" manualBreakCount="2">
    <brk id="8" max="33" man="1"/>
    <brk id="17" max="3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0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Q16" sqref="Q16"/>
    </sheetView>
  </sheetViews>
  <sheetFormatPr defaultColWidth="8.88671875" defaultRowHeight="16.3"/>
  <cols>
    <col min="1" max="1" width="5.6640625" style="35" customWidth="1"/>
    <col min="2" max="2" width="16.6640625" style="35" customWidth="1"/>
    <col min="3" max="3" width="11.21875" style="35" customWidth="1"/>
    <col min="4" max="4" width="21.44140625" style="35" customWidth="1"/>
    <col min="5" max="5" width="3.33203125" style="10" customWidth="1"/>
    <col min="6" max="6" width="3.88671875" style="10" customWidth="1"/>
    <col min="7" max="7" width="33.44140625" style="35" customWidth="1"/>
    <col min="8" max="8" width="1.77734375" style="35" customWidth="1"/>
    <col min="9" max="9" width="5.6640625" style="35" customWidth="1"/>
    <col min="10" max="10" width="16.6640625" style="35" customWidth="1"/>
    <col min="11" max="11" width="11.21875" style="35" customWidth="1"/>
    <col min="12" max="12" width="21.44140625" style="35" customWidth="1"/>
    <col min="13" max="13" width="3.33203125" style="35" customWidth="1"/>
    <col min="14" max="14" width="3.88671875" style="35" customWidth="1"/>
    <col min="15" max="15" width="33.44140625" style="35" customWidth="1"/>
    <col min="16" max="16" width="1.44140625" style="35" customWidth="1"/>
    <col min="17" max="16384" width="8.88671875" style="35"/>
  </cols>
  <sheetData>
    <row r="1" spans="1:15" ht="18.2">
      <c r="A1" s="364" t="s">
        <v>229</v>
      </c>
      <c r="B1" s="364"/>
      <c r="C1" s="364"/>
      <c r="D1" s="364"/>
      <c r="E1" s="364"/>
      <c r="F1" s="364"/>
    </row>
    <row r="2" spans="1:15" ht="18.2">
      <c r="A2" s="109" t="s">
        <v>230</v>
      </c>
      <c r="B2" s="62"/>
      <c r="C2" s="62"/>
      <c r="D2" s="62"/>
      <c r="E2" s="9"/>
      <c r="F2" s="9"/>
    </row>
    <row r="3" spans="1:15" ht="18.8" thickBot="1">
      <c r="A3" s="195" t="s">
        <v>316</v>
      </c>
      <c r="B3" s="62"/>
      <c r="C3" s="62"/>
      <c r="D3" s="62"/>
      <c r="E3" s="9"/>
      <c r="F3" s="9"/>
      <c r="I3" s="195" t="s">
        <v>317</v>
      </c>
    </row>
    <row r="4" spans="1:15" ht="21.8" customHeight="1">
      <c r="A4" s="113" t="s">
        <v>242</v>
      </c>
      <c r="B4" s="114" t="s">
        <v>243</v>
      </c>
      <c r="C4" s="114" t="s">
        <v>244</v>
      </c>
      <c r="D4" s="114" t="s">
        <v>245</v>
      </c>
      <c r="E4" s="102" t="s">
        <v>9</v>
      </c>
      <c r="F4" s="102" t="s">
        <v>10</v>
      </c>
      <c r="G4" s="115" t="s">
        <v>246</v>
      </c>
      <c r="I4" s="113" t="s">
        <v>242</v>
      </c>
      <c r="J4" s="114" t="s">
        <v>243</v>
      </c>
      <c r="K4" s="114" t="s">
        <v>244</v>
      </c>
      <c r="L4" s="114" t="s">
        <v>245</v>
      </c>
      <c r="M4" s="102" t="s">
        <v>9</v>
      </c>
      <c r="N4" s="102" t="s">
        <v>10</v>
      </c>
      <c r="O4" s="115" t="s">
        <v>246</v>
      </c>
    </row>
    <row r="5" spans="1:15" ht="28.2" customHeight="1">
      <c r="A5" s="411">
        <v>1</v>
      </c>
      <c r="B5" s="47" t="s">
        <v>100</v>
      </c>
      <c r="C5" s="131">
        <v>10</v>
      </c>
      <c r="D5" s="436" t="s">
        <v>231</v>
      </c>
      <c r="E5" s="393" t="str">
        <f>IF($C$6&lt;=15,$E$4,$F$4)</f>
        <v>是</v>
      </c>
      <c r="F5" s="393"/>
      <c r="G5" s="406" t="s">
        <v>240</v>
      </c>
      <c r="I5" s="411">
        <v>1</v>
      </c>
      <c r="J5" s="47" t="s">
        <v>100</v>
      </c>
      <c r="K5" s="131">
        <v>10</v>
      </c>
      <c r="L5" s="436" t="s">
        <v>231</v>
      </c>
      <c r="M5" s="393" t="str">
        <f>IF($K$6&lt;=15,$M$4,$N$4)</f>
        <v>是</v>
      </c>
      <c r="N5" s="393"/>
      <c r="O5" s="406" t="s">
        <v>240</v>
      </c>
    </row>
    <row r="6" spans="1:15" ht="28.2" customHeight="1">
      <c r="A6" s="411"/>
      <c r="B6" s="47" t="s">
        <v>101</v>
      </c>
      <c r="C6" s="128">
        <f>IF('一、人事費'!$G$33=0,,$C$5/'一、人事費'!$G$33)</f>
        <v>3.3333333333333335</v>
      </c>
      <c r="D6" s="438"/>
      <c r="E6" s="393"/>
      <c r="F6" s="393"/>
      <c r="G6" s="406"/>
      <c r="I6" s="411"/>
      <c r="J6" s="47" t="s">
        <v>101</v>
      </c>
      <c r="K6" s="128">
        <f>IF('一、人事費'!$T$33=0,,$K$5/'一、人事費'!$T$33)</f>
        <v>0</v>
      </c>
      <c r="L6" s="438"/>
      <c r="M6" s="393"/>
      <c r="N6" s="393"/>
      <c r="O6" s="406"/>
    </row>
    <row r="7" spans="1:15" ht="28.2" customHeight="1">
      <c r="A7" s="46">
        <v>2</v>
      </c>
      <c r="B7" s="47" t="s">
        <v>102</v>
      </c>
      <c r="C7" s="130"/>
      <c r="D7" s="47" t="s">
        <v>30</v>
      </c>
      <c r="E7" s="396" t="s">
        <v>30</v>
      </c>
      <c r="F7" s="396"/>
      <c r="G7" s="406"/>
      <c r="I7" s="46">
        <v>2</v>
      </c>
      <c r="J7" s="47" t="s">
        <v>102</v>
      </c>
      <c r="K7" s="130"/>
      <c r="L7" s="47" t="s">
        <v>30</v>
      </c>
      <c r="M7" s="396" t="s">
        <v>30</v>
      </c>
      <c r="N7" s="396"/>
      <c r="O7" s="406"/>
    </row>
    <row r="8" spans="1:15" ht="28.2" customHeight="1">
      <c r="A8" s="434" t="s">
        <v>126</v>
      </c>
      <c r="B8" s="435"/>
      <c r="C8" s="128">
        <f>$C$5+$C$7</f>
        <v>10</v>
      </c>
      <c r="D8" s="438" t="s">
        <v>127</v>
      </c>
      <c r="E8" s="393" t="str">
        <f>IF($C$9&lt;=20,$E$4,$F$4)</f>
        <v>是</v>
      </c>
      <c r="F8" s="393"/>
      <c r="G8" s="406"/>
      <c r="I8" s="434" t="s">
        <v>126</v>
      </c>
      <c r="J8" s="435"/>
      <c r="K8" s="128">
        <f>$K$5+$K$7</f>
        <v>10</v>
      </c>
      <c r="L8" s="438" t="s">
        <v>127</v>
      </c>
      <c r="M8" s="393" t="str">
        <f>IF($K$9&lt;=20,$M$4,$N$4)</f>
        <v>是</v>
      </c>
      <c r="N8" s="393"/>
      <c r="O8" s="406"/>
    </row>
    <row r="9" spans="1:15" ht="28.2" customHeight="1">
      <c r="A9" s="434" t="s">
        <v>101</v>
      </c>
      <c r="B9" s="435"/>
      <c r="C9" s="128">
        <f>IF('一、人事費'!$G$33=0,,$C$8/'一、人事費'!$G$33)</f>
        <v>3.3333333333333335</v>
      </c>
      <c r="D9" s="438"/>
      <c r="E9" s="393"/>
      <c r="F9" s="393"/>
      <c r="G9" s="406"/>
      <c r="I9" s="434" t="s">
        <v>101</v>
      </c>
      <c r="J9" s="435"/>
      <c r="K9" s="128">
        <f>IF('一、人事費'!$T$33=0,,$K$8/'一、人事費'!$T$33)</f>
        <v>0</v>
      </c>
      <c r="L9" s="438"/>
      <c r="M9" s="393"/>
      <c r="N9" s="393"/>
      <c r="O9" s="406"/>
    </row>
    <row r="10" spans="1:15" ht="27.55">
      <c r="A10" s="46">
        <v>3</v>
      </c>
      <c r="B10" s="49" t="s">
        <v>103</v>
      </c>
      <c r="C10" s="131">
        <v>30</v>
      </c>
      <c r="D10" s="50"/>
      <c r="E10" s="428" t="s">
        <v>30</v>
      </c>
      <c r="F10" s="428"/>
      <c r="G10" s="51" t="s">
        <v>232</v>
      </c>
      <c r="I10" s="46">
        <v>3</v>
      </c>
      <c r="J10" s="49" t="s">
        <v>103</v>
      </c>
      <c r="K10" s="131">
        <v>30</v>
      </c>
      <c r="L10" s="50"/>
      <c r="M10" s="428" t="s">
        <v>30</v>
      </c>
      <c r="N10" s="428"/>
      <c r="O10" s="51" t="s">
        <v>232</v>
      </c>
    </row>
    <row r="11" spans="1:15" ht="57.8" customHeight="1">
      <c r="A11" s="46">
        <v>4</v>
      </c>
      <c r="B11" s="49" t="s">
        <v>104</v>
      </c>
      <c r="C11" s="131">
        <v>20</v>
      </c>
      <c r="D11" s="50" t="s">
        <v>233</v>
      </c>
      <c r="E11" s="428" t="s">
        <v>30</v>
      </c>
      <c r="F11" s="428"/>
      <c r="G11" s="108" t="s">
        <v>320</v>
      </c>
      <c r="I11" s="46">
        <v>4</v>
      </c>
      <c r="J11" s="49" t="s">
        <v>104</v>
      </c>
      <c r="K11" s="131">
        <v>20</v>
      </c>
      <c r="L11" s="50" t="s">
        <v>233</v>
      </c>
      <c r="M11" s="428" t="s">
        <v>30</v>
      </c>
      <c r="N11" s="428"/>
      <c r="O11" s="108" t="s">
        <v>320</v>
      </c>
    </row>
    <row r="12" spans="1:15" ht="28.2" customHeight="1">
      <c r="A12" s="46">
        <v>5</v>
      </c>
      <c r="B12" s="49" t="s">
        <v>105</v>
      </c>
      <c r="C12" s="131"/>
      <c r="D12" s="50"/>
      <c r="E12" s="428" t="s">
        <v>30</v>
      </c>
      <c r="F12" s="428"/>
      <c r="G12" s="51"/>
      <c r="I12" s="46">
        <v>5</v>
      </c>
      <c r="J12" s="49" t="s">
        <v>105</v>
      </c>
      <c r="K12" s="131">
        <v>45</v>
      </c>
      <c r="L12" s="50"/>
      <c r="M12" s="428" t="s">
        <v>30</v>
      </c>
      <c r="N12" s="428"/>
      <c r="O12" s="51"/>
    </row>
    <row r="13" spans="1:15" ht="28.2" customHeight="1">
      <c r="A13" s="46">
        <v>6</v>
      </c>
      <c r="B13" s="49" t="s">
        <v>106</v>
      </c>
      <c r="C13" s="131"/>
      <c r="D13" s="52"/>
      <c r="E13" s="428" t="s">
        <v>30</v>
      </c>
      <c r="F13" s="428"/>
      <c r="G13" s="51"/>
      <c r="I13" s="46">
        <v>6</v>
      </c>
      <c r="J13" s="49" t="s">
        <v>106</v>
      </c>
      <c r="K13" s="131">
        <v>79</v>
      </c>
      <c r="L13" s="52"/>
      <c r="M13" s="428" t="s">
        <v>30</v>
      </c>
      <c r="N13" s="428"/>
      <c r="O13" s="51"/>
    </row>
    <row r="14" spans="1:15" ht="28.2" customHeight="1">
      <c r="A14" s="434" t="s">
        <v>126</v>
      </c>
      <c r="B14" s="435"/>
      <c r="C14" s="128">
        <f>$C$10+$C$11+$C$12+$C$13</f>
        <v>50</v>
      </c>
      <c r="D14" s="436" t="s">
        <v>228</v>
      </c>
      <c r="E14" s="437" t="str">
        <f>IF($C$15&lt;=20,$E$4,$F$4)</f>
        <v>是</v>
      </c>
      <c r="F14" s="437"/>
      <c r="G14" s="51"/>
      <c r="I14" s="434" t="s">
        <v>126</v>
      </c>
      <c r="J14" s="435"/>
      <c r="K14" s="128">
        <f>K10+K11+K12+K13</f>
        <v>174</v>
      </c>
      <c r="L14" s="436" t="s">
        <v>228</v>
      </c>
      <c r="M14" s="437" t="str">
        <f>IF($K$15&lt;=20,$M$4,$N$4)</f>
        <v>是</v>
      </c>
      <c r="N14" s="437"/>
      <c r="O14" s="51"/>
    </row>
    <row r="15" spans="1:15" ht="28.2" customHeight="1">
      <c r="A15" s="434" t="s">
        <v>101</v>
      </c>
      <c r="B15" s="435"/>
      <c r="C15" s="128">
        <f>IF('一、人事費'!$G$33=0,,$C$14/'一、人事費'!$G$33)</f>
        <v>16.666666666666668</v>
      </c>
      <c r="D15" s="436"/>
      <c r="E15" s="437"/>
      <c r="F15" s="437"/>
      <c r="G15" s="51"/>
      <c r="I15" s="434" t="s">
        <v>101</v>
      </c>
      <c r="J15" s="435"/>
      <c r="K15" s="128">
        <f>IF('一、人事費'!$T$33=0,,$K$14/'一、人事費'!$T$33)</f>
        <v>0</v>
      </c>
      <c r="L15" s="436"/>
      <c r="M15" s="437"/>
      <c r="N15" s="437"/>
      <c r="O15" s="51"/>
    </row>
    <row r="16" spans="1:15" ht="28.2" customHeight="1">
      <c r="A16" s="46">
        <v>7</v>
      </c>
      <c r="B16" s="49" t="s">
        <v>107</v>
      </c>
      <c r="C16" s="130"/>
      <c r="D16" s="50" t="s">
        <v>128</v>
      </c>
      <c r="E16" s="428" t="s">
        <v>30</v>
      </c>
      <c r="F16" s="428"/>
      <c r="G16" s="51" t="s">
        <v>49</v>
      </c>
      <c r="I16" s="46">
        <v>7</v>
      </c>
      <c r="J16" s="49" t="s">
        <v>107</v>
      </c>
      <c r="K16" s="130"/>
      <c r="L16" s="50" t="s">
        <v>128</v>
      </c>
      <c r="M16" s="428" t="s">
        <v>30</v>
      </c>
      <c r="N16" s="428"/>
      <c r="O16" s="51" t="s">
        <v>49</v>
      </c>
    </row>
    <row r="17" spans="1:15" ht="127.6" customHeight="1">
      <c r="A17" s="46">
        <v>8</v>
      </c>
      <c r="B17" s="49" t="s">
        <v>108</v>
      </c>
      <c r="C17" s="130">
        <v>50</v>
      </c>
      <c r="D17" s="134" t="s">
        <v>259</v>
      </c>
      <c r="E17" s="428" t="s">
        <v>30</v>
      </c>
      <c r="F17" s="428"/>
      <c r="G17" s="108" t="s">
        <v>321</v>
      </c>
      <c r="I17" s="46">
        <v>8</v>
      </c>
      <c r="J17" s="49" t="s">
        <v>108</v>
      </c>
      <c r="K17" s="130">
        <v>50</v>
      </c>
      <c r="L17" s="134" t="s">
        <v>259</v>
      </c>
      <c r="M17" s="428" t="s">
        <v>30</v>
      </c>
      <c r="N17" s="428"/>
      <c r="O17" s="108" t="s">
        <v>321</v>
      </c>
    </row>
    <row r="18" spans="1:15" ht="36" customHeight="1">
      <c r="A18" s="46">
        <v>9</v>
      </c>
      <c r="B18" s="53" t="s">
        <v>109</v>
      </c>
      <c r="C18" s="130"/>
      <c r="D18" s="50" t="s">
        <v>110</v>
      </c>
      <c r="E18" s="428" t="s">
        <v>30</v>
      </c>
      <c r="F18" s="428"/>
      <c r="G18" s="51"/>
      <c r="I18" s="46">
        <v>9</v>
      </c>
      <c r="J18" s="53" t="s">
        <v>109</v>
      </c>
      <c r="K18" s="130"/>
      <c r="L18" s="50" t="s">
        <v>110</v>
      </c>
      <c r="M18" s="428" t="s">
        <v>30</v>
      </c>
      <c r="N18" s="428"/>
      <c r="O18" s="51"/>
    </row>
    <row r="19" spans="1:15" ht="28.2" customHeight="1">
      <c r="A19" s="46">
        <v>10</v>
      </c>
      <c r="B19" s="49" t="s">
        <v>111</v>
      </c>
      <c r="C19" s="130"/>
      <c r="D19" s="50" t="s">
        <v>112</v>
      </c>
      <c r="E19" s="428" t="s">
        <v>30</v>
      </c>
      <c r="F19" s="428"/>
      <c r="G19" s="51"/>
      <c r="I19" s="46">
        <v>10</v>
      </c>
      <c r="J19" s="49" t="s">
        <v>111</v>
      </c>
      <c r="K19" s="130">
        <v>100</v>
      </c>
      <c r="L19" s="50" t="s">
        <v>112</v>
      </c>
      <c r="M19" s="428" t="s">
        <v>30</v>
      </c>
      <c r="N19" s="428"/>
      <c r="O19" s="51"/>
    </row>
    <row r="20" spans="1:15" ht="41.35">
      <c r="A20" s="46">
        <v>11</v>
      </c>
      <c r="B20" s="49" t="s">
        <v>113</v>
      </c>
      <c r="C20" s="130"/>
      <c r="D20" s="135" t="s">
        <v>260</v>
      </c>
      <c r="E20" s="428" t="s">
        <v>30</v>
      </c>
      <c r="F20" s="428"/>
      <c r="G20" s="51"/>
      <c r="I20" s="46">
        <v>11</v>
      </c>
      <c r="J20" s="49" t="s">
        <v>113</v>
      </c>
      <c r="K20" s="130"/>
      <c r="L20" s="135" t="s">
        <v>260</v>
      </c>
      <c r="M20" s="428" t="s">
        <v>30</v>
      </c>
      <c r="N20" s="428"/>
      <c r="O20" s="51"/>
    </row>
    <row r="21" spans="1:15" ht="28.2" customHeight="1">
      <c r="A21" s="46">
        <v>12</v>
      </c>
      <c r="B21" s="49" t="s">
        <v>114</v>
      </c>
      <c r="C21" s="128">
        <f>B48</f>
        <v>530</v>
      </c>
      <c r="D21" s="50" t="s">
        <v>115</v>
      </c>
      <c r="E21" s="428" t="s">
        <v>30</v>
      </c>
      <c r="F21" s="428"/>
      <c r="G21" s="196" t="s">
        <v>241</v>
      </c>
      <c r="I21" s="46">
        <v>12</v>
      </c>
      <c r="J21" s="49" t="s">
        <v>114</v>
      </c>
      <c r="K21" s="128">
        <f>J48</f>
        <v>0</v>
      </c>
      <c r="L21" s="50" t="s">
        <v>115</v>
      </c>
      <c r="M21" s="428" t="s">
        <v>30</v>
      </c>
      <c r="N21" s="428"/>
      <c r="O21" s="196" t="s">
        <v>241</v>
      </c>
    </row>
    <row r="22" spans="1:15" ht="28.2" customHeight="1">
      <c r="A22" s="46">
        <v>13</v>
      </c>
      <c r="B22" s="49" t="s">
        <v>129</v>
      </c>
      <c r="C22" s="130"/>
      <c r="D22" s="50" t="s">
        <v>116</v>
      </c>
      <c r="E22" s="428" t="s">
        <v>30</v>
      </c>
      <c r="F22" s="428"/>
      <c r="G22" s="51"/>
      <c r="I22" s="46">
        <v>13</v>
      </c>
      <c r="J22" s="49" t="s">
        <v>129</v>
      </c>
      <c r="K22" s="130"/>
      <c r="L22" s="50" t="s">
        <v>116</v>
      </c>
      <c r="M22" s="428" t="s">
        <v>30</v>
      </c>
      <c r="N22" s="428"/>
      <c r="O22" s="51"/>
    </row>
    <row r="23" spans="1:15" ht="28.2" customHeight="1">
      <c r="A23" s="46">
        <v>14</v>
      </c>
      <c r="B23" s="49" t="s">
        <v>117</v>
      </c>
      <c r="C23" s="130"/>
      <c r="D23" s="50" t="s">
        <v>118</v>
      </c>
      <c r="E23" s="428" t="s">
        <v>30</v>
      </c>
      <c r="F23" s="428"/>
      <c r="G23" s="51"/>
      <c r="I23" s="46">
        <v>14</v>
      </c>
      <c r="J23" s="49" t="s">
        <v>117</v>
      </c>
      <c r="K23" s="130"/>
      <c r="L23" s="50" t="s">
        <v>118</v>
      </c>
      <c r="M23" s="428" t="s">
        <v>30</v>
      </c>
      <c r="N23" s="428"/>
      <c r="O23" s="51"/>
    </row>
    <row r="24" spans="1:15" ht="28.2" customHeight="1">
      <c r="A24" s="46">
        <v>15</v>
      </c>
      <c r="B24" s="49" t="s">
        <v>130</v>
      </c>
      <c r="C24" s="130"/>
      <c r="D24" s="50" t="s">
        <v>118</v>
      </c>
      <c r="E24" s="428" t="s">
        <v>30</v>
      </c>
      <c r="F24" s="428"/>
      <c r="G24" s="51"/>
      <c r="I24" s="46">
        <v>15</v>
      </c>
      <c r="J24" s="49" t="s">
        <v>130</v>
      </c>
      <c r="K24" s="130"/>
      <c r="L24" s="50" t="s">
        <v>118</v>
      </c>
      <c r="M24" s="428" t="s">
        <v>30</v>
      </c>
      <c r="N24" s="428"/>
      <c r="O24" s="51"/>
    </row>
    <row r="25" spans="1:15" ht="56.7" customHeight="1">
      <c r="A25" s="54">
        <v>16</v>
      </c>
      <c r="B25" s="53" t="s">
        <v>119</v>
      </c>
      <c r="C25" s="132"/>
      <c r="D25" s="134" t="s">
        <v>261</v>
      </c>
      <c r="E25" s="429" t="s">
        <v>15</v>
      </c>
      <c r="F25" s="429"/>
      <c r="G25" s="55"/>
      <c r="I25" s="54">
        <v>16</v>
      </c>
      <c r="J25" s="53" t="s">
        <v>119</v>
      </c>
      <c r="K25" s="132"/>
      <c r="L25" s="134" t="s">
        <v>261</v>
      </c>
      <c r="M25" s="429" t="s">
        <v>15</v>
      </c>
      <c r="N25" s="429"/>
      <c r="O25" s="55"/>
    </row>
    <row r="26" spans="1:15" ht="28.2" customHeight="1">
      <c r="A26" s="54">
        <v>17</v>
      </c>
      <c r="B26" s="53" t="s">
        <v>120</v>
      </c>
      <c r="C26" s="132"/>
      <c r="D26" s="53" t="s">
        <v>121</v>
      </c>
      <c r="E26" s="429" t="s">
        <v>15</v>
      </c>
      <c r="F26" s="429"/>
      <c r="G26" s="55"/>
      <c r="I26" s="54">
        <v>17</v>
      </c>
      <c r="J26" s="53" t="s">
        <v>120</v>
      </c>
      <c r="K26" s="132"/>
      <c r="L26" s="53" t="s">
        <v>121</v>
      </c>
      <c r="M26" s="429" t="s">
        <v>15</v>
      </c>
      <c r="N26" s="429"/>
      <c r="O26" s="55"/>
    </row>
    <row r="27" spans="1:15" ht="51.05" customHeight="1">
      <c r="A27" s="54">
        <v>18</v>
      </c>
      <c r="B27" s="53" t="s">
        <v>122</v>
      </c>
      <c r="C27" s="133"/>
      <c r="D27" s="53" t="s">
        <v>123</v>
      </c>
      <c r="E27" s="429" t="s">
        <v>15</v>
      </c>
      <c r="F27" s="429"/>
      <c r="G27" s="55"/>
      <c r="I27" s="54">
        <v>18</v>
      </c>
      <c r="J27" s="53" t="s">
        <v>122</v>
      </c>
      <c r="K27" s="133"/>
      <c r="L27" s="53" t="s">
        <v>123</v>
      </c>
      <c r="M27" s="429" t="s">
        <v>15</v>
      </c>
      <c r="N27" s="429"/>
      <c r="O27" s="55"/>
    </row>
    <row r="28" spans="1:15" ht="70.900000000000006" customHeight="1">
      <c r="A28" s="54">
        <v>19</v>
      </c>
      <c r="B28" s="53" t="s">
        <v>124</v>
      </c>
      <c r="C28" s="133"/>
      <c r="D28" s="110" t="s">
        <v>131</v>
      </c>
      <c r="E28" s="429" t="s">
        <v>15</v>
      </c>
      <c r="F28" s="429"/>
      <c r="G28" s="55"/>
      <c r="I28" s="54">
        <v>19</v>
      </c>
      <c r="J28" s="53" t="s">
        <v>124</v>
      </c>
      <c r="K28" s="133"/>
      <c r="L28" s="110" t="s">
        <v>131</v>
      </c>
      <c r="M28" s="429" t="s">
        <v>15</v>
      </c>
      <c r="N28" s="429"/>
      <c r="O28" s="55"/>
    </row>
    <row r="29" spans="1:15" ht="28.2" customHeight="1">
      <c r="A29" s="411">
        <v>20</v>
      </c>
      <c r="B29" s="412" t="s">
        <v>125</v>
      </c>
      <c r="C29" s="413"/>
      <c r="D29" s="50" t="s">
        <v>234</v>
      </c>
      <c r="E29" s="430" t="str">
        <f>IF($C$29&lt;=$D$30,$E$4,$F$4)</f>
        <v>是</v>
      </c>
      <c r="F29" s="431"/>
      <c r="G29" s="426" t="s">
        <v>262</v>
      </c>
      <c r="I29" s="411">
        <v>20</v>
      </c>
      <c r="J29" s="412" t="s">
        <v>125</v>
      </c>
      <c r="K29" s="413"/>
      <c r="L29" s="50" t="s">
        <v>234</v>
      </c>
      <c r="M29" s="430" t="str">
        <f>IF($K$29&lt;=$L$30,$M$4,$N$4)</f>
        <v>是</v>
      </c>
      <c r="N29" s="431"/>
      <c r="O29" s="426" t="s">
        <v>262</v>
      </c>
    </row>
    <row r="30" spans="1:15" ht="28.2" customHeight="1">
      <c r="A30" s="411"/>
      <c r="B30" s="412"/>
      <c r="C30" s="413"/>
      <c r="D30" s="112">
        <f>($C$5+$C$7+$C$10+$C$11+$C$12+$C$13+$C$18+$C$27+$C$28)*0.05</f>
        <v>3</v>
      </c>
      <c r="E30" s="432"/>
      <c r="F30" s="433"/>
      <c r="G30" s="427"/>
      <c r="I30" s="411"/>
      <c r="J30" s="412"/>
      <c r="K30" s="413"/>
      <c r="L30" s="240">
        <f>($K$5+$K$7+$K$10+$K$11+$K$12+$K$13+$K$18+$K$27+$K$28)*0.05</f>
        <v>9.2000000000000011</v>
      </c>
      <c r="M30" s="432"/>
      <c r="N30" s="433"/>
      <c r="O30" s="427"/>
    </row>
    <row r="31" spans="1:15" ht="28.2" customHeight="1">
      <c r="A31" s="106" t="s">
        <v>132</v>
      </c>
      <c r="B31" s="107"/>
      <c r="C31" s="128">
        <f>C8+C14+C16+C17+C18+C19+C20+C21+C22+C23+C24+C25+C26+C27+C28+C29</f>
        <v>640</v>
      </c>
      <c r="D31" s="111" t="s">
        <v>30</v>
      </c>
      <c r="E31" s="428" t="s">
        <v>30</v>
      </c>
      <c r="F31" s="428"/>
      <c r="G31" s="427"/>
      <c r="I31" s="106" t="s">
        <v>132</v>
      </c>
      <c r="J31" s="107"/>
      <c r="K31" s="128">
        <f>K8+K14+K16+K17+K18+K19+K20+K21+K22+K23+K24+K25+K26+K27+K28+K29</f>
        <v>334</v>
      </c>
      <c r="L31" s="111" t="s">
        <v>30</v>
      </c>
      <c r="M31" s="428" t="s">
        <v>30</v>
      </c>
      <c r="N31" s="428"/>
      <c r="O31" s="427"/>
    </row>
    <row r="32" spans="1:15" ht="20.2" customHeight="1">
      <c r="A32" s="414" t="s">
        <v>235</v>
      </c>
      <c r="B32" s="415"/>
      <c r="C32" s="415"/>
      <c r="D32" s="415"/>
      <c r="E32" s="415"/>
      <c r="F32" s="415"/>
      <c r="G32" s="406"/>
      <c r="I32" s="414" t="s">
        <v>235</v>
      </c>
      <c r="J32" s="415"/>
      <c r="K32" s="415"/>
      <c r="L32" s="415"/>
      <c r="M32" s="415"/>
      <c r="N32" s="415"/>
      <c r="O32" s="406"/>
    </row>
    <row r="33" spans="1:15" ht="13.5" customHeight="1">
      <c r="A33" s="414"/>
      <c r="B33" s="415"/>
      <c r="C33" s="415"/>
      <c r="D33" s="415"/>
      <c r="E33" s="415"/>
      <c r="F33" s="415"/>
      <c r="G33" s="406"/>
      <c r="I33" s="414"/>
      <c r="J33" s="415"/>
      <c r="K33" s="415"/>
      <c r="L33" s="415"/>
      <c r="M33" s="415"/>
      <c r="N33" s="415"/>
      <c r="O33" s="406"/>
    </row>
    <row r="34" spans="1:15" ht="10.5" customHeight="1" thickBot="1">
      <c r="A34" s="416"/>
      <c r="B34" s="417"/>
      <c r="C34" s="417"/>
      <c r="D34" s="417"/>
      <c r="E34" s="417"/>
      <c r="F34" s="417"/>
      <c r="G34" s="418"/>
      <c r="I34" s="416"/>
      <c r="J34" s="417"/>
      <c r="K34" s="417"/>
      <c r="L34" s="417"/>
      <c r="M34" s="417"/>
      <c r="N34" s="417"/>
      <c r="O34" s="418"/>
    </row>
    <row r="35" spans="1:15" ht="15.65">
      <c r="A35" s="349" t="s">
        <v>236</v>
      </c>
      <c r="B35" s="349"/>
      <c r="C35" s="349"/>
      <c r="D35" s="349"/>
      <c r="E35" s="349"/>
      <c r="F35" s="349"/>
      <c r="G35" s="349"/>
      <c r="I35" s="349" t="s">
        <v>236</v>
      </c>
      <c r="J35" s="349"/>
      <c r="K35" s="349"/>
      <c r="L35" s="349"/>
      <c r="M35" s="349"/>
      <c r="N35" s="349"/>
      <c r="O35" s="349"/>
    </row>
    <row r="36" spans="1:15" ht="15.65">
      <c r="A36" s="365" t="s">
        <v>237</v>
      </c>
      <c r="B36" s="365"/>
      <c r="C36" s="365"/>
      <c r="D36" s="365"/>
      <c r="E36" s="365"/>
      <c r="F36" s="365"/>
      <c r="G36" s="365"/>
      <c r="I36" s="365" t="s">
        <v>237</v>
      </c>
      <c r="J36" s="365"/>
      <c r="K36" s="365"/>
      <c r="L36" s="365"/>
      <c r="M36" s="365"/>
      <c r="N36" s="365"/>
      <c r="O36" s="365"/>
    </row>
    <row r="37" spans="1:15" ht="15.65">
      <c r="A37" s="365" t="s">
        <v>50</v>
      </c>
      <c r="B37" s="365"/>
      <c r="C37" s="365"/>
      <c r="D37" s="365"/>
      <c r="E37" s="365"/>
      <c r="F37" s="365"/>
      <c r="G37" s="365"/>
      <c r="I37" s="365" t="s">
        <v>50</v>
      </c>
      <c r="J37" s="365"/>
      <c r="K37" s="365"/>
      <c r="L37" s="365"/>
      <c r="M37" s="365"/>
      <c r="N37" s="365"/>
      <c r="O37" s="365"/>
    </row>
    <row r="38" spans="1:15" ht="15.65">
      <c r="A38" s="365" t="s">
        <v>247</v>
      </c>
      <c r="B38" s="365"/>
      <c r="C38" s="365"/>
      <c r="D38" s="365"/>
      <c r="E38" s="365"/>
      <c r="F38" s="365"/>
      <c r="G38" s="365"/>
      <c r="I38" s="365" t="s">
        <v>247</v>
      </c>
      <c r="J38" s="365"/>
      <c r="K38" s="365"/>
      <c r="L38" s="365"/>
      <c r="M38" s="365"/>
      <c r="N38" s="365"/>
      <c r="O38" s="365"/>
    </row>
    <row r="39" spans="1:15" ht="15.65">
      <c r="A39" s="349" t="s">
        <v>238</v>
      </c>
      <c r="B39" s="349"/>
      <c r="C39" s="349"/>
      <c r="D39" s="349"/>
      <c r="E39" s="349"/>
      <c r="F39" s="349"/>
      <c r="G39" s="349"/>
      <c r="I39" s="349" t="s">
        <v>238</v>
      </c>
      <c r="J39" s="349"/>
      <c r="K39" s="349"/>
      <c r="L39" s="349"/>
      <c r="M39" s="349"/>
      <c r="N39" s="349"/>
      <c r="O39" s="349"/>
    </row>
    <row r="40" spans="1:15" ht="15.65">
      <c r="A40" s="349"/>
      <c r="B40" s="349"/>
      <c r="C40" s="349"/>
      <c r="D40" s="349"/>
      <c r="E40" s="349"/>
      <c r="F40" s="349"/>
      <c r="G40" s="349"/>
      <c r="I40" s="349"/>
      <c r="J40" s="349"/>
      <c r="K40" s="349"/>
      <c r="L40" s="349"/>
      <c r="M40" s="349"/>
      <c r="N40" s="349"/>
      <c r="O40" s="349"/>
    </row>
    <row r="41" spans="1:15">
      <c r="A41" s="195" t="s">
        <v>316</v>
      </c>
      <c r="B41" s="22"/>
      <c r="C41" s="22"/>
      <c r="D41" s="22"/>
      <c r="E41" s="23"/>
      <c r="F41" s="23"/>
      <c r="G41" s="22"/>
      <c r="I41" s="195" t="s">
        <v>317</v>
      </c>
      <c r="J41" s="22"/>
      <c r="K41" s="22"/>
      <c r="L41" s="22"/>
      <c r="M41" s="23"/>
      <c r="N41" s="23"/>
      <c r="O41" s="22"/>
    </row>
    <row r="42" spans="1:15" ht="16.899999999999999" thickBot="1">
      <c r="A42" s="419" t="s">
        <v>248</v>
      </c>
      <c r="B42" s="419"/>
      <c r="C42" s="419"/>
      <c r="D42" s="22"/>
      <c r="E42" s="420" t="s">
        <v>51</v>
      </c>
      <c r="F42" s="421"/>
      <c r="G42" s="421"/>
      <c r="I42" s="419" t="s">
        <v>248</v>
      </c>
      <c r="J42" s="419"/>
      <c r="K42" s="419"/>
      <c r="L42" s="22"/>
      <c r="M42" s="420" t="s">
        <v>51</v>
      </c>
      <c r="N42" s="421"/>
      <c r="O42" s="421"/>
    </row>
    <row r="43" spans="1:15" ht="24.75" customHeight="1">
      <c r="A43" s="113" t="s">
        <v>304</v>
      </c>
      <c r="B43" s="197" t="s">
        <v>305</v>
      </c>
      <c r="C43" s="422" t="s">
        <v>306</v>
      </c>
      <c r="D43" s="422"/>
      <c r="E43" s="422"/>
      <c r="F43" s="422"/>
      <c r="G43" s="423"/>
      <c r="I43" s="113" t="s">
        <v>304</v>
      </c>
      <c r="J43" s="114" t="s">
        <v>308</v>
      </c>
      <c r="K43" s="422" t="s">
        <v>306</v>
      </c>
      <c r="L43" s="422"/>
      <c r="M43" s="422"/>
      <c r="N43" s="422"/>
      <c r="O43" s="423"/>
    </row>
    <row r="44" spans="1:15" ht="24.75" customHeight="1">
      <c r="A44" s="199">
        <v>1</v>
      </c>
      <c r="B44" s="233">
        <v>530</v>
      </c>
      <c r="C44" s="424" t="s">
        <v>310</v>
      </c>
      <c r="D44" s="424"/>
      <c r="E44" s="424"/>
      <c r="F44" s="424"/>
      <c r="G44" s="425"/>
      <c r="I44" s="199">
        <v>1</v>
      </c>
      <c r="J44" s="232"/>
      <c r="K44" s="424" t="s">
        <v>310</v>
      </c>
      <c r="L44" s="424"/>
      <c r="M44" s="424"/>
      <c r="N44" s="424"/>
      <c r="O44" s="425"/>
    </row>
    <row r="45" spans="1:15" ht="24.75" customHeight="1">
      <c r="A45" s="199"/>
      <c r="B45" s="233"/>
      <c r="C45" s="408"/>
      <c r="D45" s="408"/>
      <c r="E45" s="408"/>
      <c r="F45" s="408"/>
      <c r="G45" s="409"/>
      <c r="I45" s="199"/>
      <c r="J45" s="232"/>
      <c r="K45" s="408"/>
      <c r="L45" s="408"/>
      <c r="M45" s="408"/>
      <c r="N45" s="408"/>
      <c r="O45" s="409"/>
    </row>
    <row r="46" spans="1:15" ht="24.75" customHeight="1">
      <c r="A46" s="199"/>
      <c r="B46" s="233"/>
      <c r="C46" s="408"/>
      <c r="D46" s="408"/>
      <c r="E46" s="408"/>
      <c r="F46" s="408"/>
      <c r="G46" s="409"/>
      <c r="I46" s="199"/>
      <c r="J46" s="232"/>
      <c r="K46" s="408"/>
      <c r="L46" s="408"/>
      <c r="M46" s="408"/>
      <c r="N46" s="408"/>
      <c r="O46" s="409"/>
    </row>
    <row r="47" spans="1:15" ht="24.75" customHeight="1">
      <c r="A47" s="199"/>
      <c r="B47" s="233"/>
      <c r="C47" s="408"/>
      <c r="D47" s="408"/>
      <c r="E47" s="408"/>
      <c r="F47" s="408"/>
      <c r="G47" s="409"/>
      <c r="I47" s="199"/>
      <c r="J47" s="232"/>
      <c r="K47" s="408"/>
      <c r="L47" s="408"/>
      <c r="M47" s="408"/>
      <c r="N47" s="408"/>
      <c r="O47" s="409"/>
    </row>
    <row r="48" spans="1:15" ht="24.75" customHeight="1" thickBot="1">
      <c r="A48" s="198" t="s">
        <v>307</v>
      </c>
      <c r="B48" s="234">
        <f>SUM(B44:B47)</f>
        <v>530</v>
      </c>
      <c r="C48" s="408"/>
      <c r="D48" s="408"/>
      <c r="E48" s="408"/>
      <c r="F48" s="408"/>
      <c r="G48" s="409"/>
      <c r="I48" s="198" t="s">
        <v>307</v>
      </c>
      <c r="J48" s="231">
        <f>SUM(J44:J47)</f>
        <v>0</v>
      </c>
      <c r="K48" s="408"/>
      <c r="L48" s="408"/>
      <c r="M48" s="408"/>
      <c r="N48" s="408"/>
      <c r="O48" s="409"/>
    </row>
    <row r="49" spans="1:15" ht="15.65">
      <c r="A49" s="410" t="s">
        <v>239</v>
      </c>
      <c r="B49" s="410"/>
      <c r="C49" s="410"/>
      <c r="D49" s="410"/>
      <c r="E49" s="410"/>
      <c r="F49" s="410"/>
      <c r="G49" s="410"/>
      <c r="I49" s="410" t="s">
        <v>239</v>
      </c>
      <c r="J49" s="410"/>
      <c r="K49" s="410"/>
      <c r="L49" s="410"/>
      <c r="M49" s="410"/>
      <c r="N49" s="410"/>
      <c r="O49" s="410"/>
    </row>
    <row r="50" spans="1:15" ht="15.65">
      <c r="A50" s="367"/>
      <c r="B50" s="367"/>
      <c r="C50" s="367"/>
      <c r="D50" s="367"/>
      <c r="E50" s="367"/>
      <c r="F50" s="367"/>
      <c r="G50" s="367"/>
    </row>
  </sheetData>
  <mergeCells count="106">
    <mergeCell ref="K48:O48"/>
    <mergeCell ref="I49:O49"/>
    <mergeCell ref="K43:O43"/>
    <mergeCell ref="K44:O44"/>
    <mergeCell ref="K45:O45"/>
    <mergeCell ref="K46:O46"/>
    <mergeCell ref="K47:O47"/>
    <mergeCell ref="I37:O37"/>
    <mergeCell ref="I38:O38"/>
    <mergeCell ref="I39:O39"/>
    <mergeCell ref="I40:O40"/>
    <mergeCell ref="I42:K42"/>
    <mergeCell ref="M42:O42"/>
    <mergeCell ref="O29:O31"/>
    <mergeCell ref="M31:N31"/>
    <mergeCell ref="I32:O34"/>
    <mergeCell ref="I35:O35"/>
    <mergeCell ref="I36:O36"/>
    <mergeCell ref="M26:N26"/>
    <mergeCell ref="M27:N27"/>
    <mergeCell ref="M28:N28"/>
    <mergeCell ref="I29:I30"/>
    <mergeCell ref="J29:J30"/>
    <mergeCell ref="K29:K30"/>
    <mergeCell ref="M29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M10:N10"/>
    <mergeCell ref="M11:N11"/>
    <mergeCell ref="M12:N12"/>
    <mergeCell ref="M13:N13"/>
    <mergeCell ref="I14:J14"/>
    <mergeCell ref="L14:L15"/>
    <mergeCell ref="M14:N15"/>
    <mergeCell ref="I15:J15"/>
    <mergeCell ref="I5:I6"/>
    <mergeCell ref="L5:L6"/>
    <mergeCell ref="M5:N6"/>
    <mergeCell ref="O5:O9"/>
    <mergeCell ref="M7:N7"/>
    <mergeCell ref="I8:J8"/>
    <mergeCell ref="L8:L9"/>
    <mergeCell ref="M8:N9"/>
    <mergeCell ref="I9:J9"/>
    <mergeCell ref="G5:G9"/>
    <mergeCell ref="E7:F7"/>
    <mergeCell ref="A8:B8"/>
    <mergeCell ref="D8:D9"/>
    <mergeCell ref="E8:F9"/>
    <mergeCell ref="A9:B9"/>
    <mergeCell ref="A1:F1"/>
    <mergeCell ref="A5:A6"/>
    <mergeCell ref="D5:D6"/>
    <mergeCell ref="E5:F6"/>
    <mergeCell ref="E21:F21"/>
    <mergeCell ref="E10:F10"/>
    <mergeCell ref="E11:F11"/>
    <mergeCell ref="E12:F12"/>
    <mergeCell ref="E13:F13"/>
    <mergeCell ref="E16:F16"/>
    <mergeCell ref="E17:F17"/>
    <mergeCell ref="E18:F18"/>
    <mergeCell ref="E19:F19"/>
    <mergeCell ref="E20:F20"/>
    <mergeCell ref="E22:F22"/>
    <mergeCell ref="E23:F23"/>
    <mergeCell ref="E24:F24"/>
    <mergeCell ref="E25:F25"/>
    <mergeCell ref="E26:F26"/>
    <mergeCell ref="E27:F27"/>
    <mergeCell ref="E28:F28"/>
    <mergeCell ref="E29:F30"/>
    <mergeCell ref="A14:B14"/>
    <mergeCell ref="D14:D15"/>
    <mergeCell ref="E14:F15"/>
    <mergeCell ref="A15:B15"/>
    <mergeCell ref="C46:G46"/>
    <mergeCell ref="C47:G47"/>
    <mergeCell ref="C48:G48"/>
    <mergeCell ref="A49:G49"/>
    <mergeCell ref="A50:G50"/>
    <mergeCell ref="A29:A30"/>
    <mergeCell ref="B29:B30"/>
    <mergeCell ref="C29:C30"/>
    <mergeCell ref="C45:G45"/>
    <mergeCell ref="A32:G34"/>
    <mergeCell ref="A35:G35"/>
    <mergeCell ref="A36:G36"/>
    <mergeCell ref="A37:G37"/>
    <mergeCell ref="A38:G38"/>
    <mergeCell ref="A39:G39"/>
    <mergeCell ref="A40:G40"/>
    <mergeCell ref="A42:C42"/>
    <mergeCell ref="E42:G42"/>
    <mergeCell ref="C43:G43"/>
    <mergeCell ref="C44:G44"/>
    <mergeCell ref="G29:G31"/>
    <mergeCell ref="E31:F31"/>
  </mergeCells>
  <phoneticPr fontId="5" type="noConversion"/>
  <printOptions horizontalCentered="1"/>
  <pageMargins left="0.47244094488188981" right="0" top="0" bottom="0" header="0.51181102362204722" footer="0.51181102362204722"/>
  <pageSetup paperSize="9" scale="92" orientation="portrait" r:id="rId1"/>
  <headerFooter alignWithMargins="0">
    <oddFooter xml:space="preserve">&amp;C&amp;"Times New Roman,標準"
</oddFooter>
  </headerFooter>
  <colBreaks count="1" manualBreakCount="1">
    <brk id="8" max="48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F9"/>
  <sheetViews>
    <sheetView view="pageBreakPreview" zoomScaleNormal="100" zoomScaleSheetLayoutView="100" workbookViewId="0">
      <selection activeCell="F20" sqref="F20"/>
    </sheetView>
  </sheetViews>
  <sheetFormatPr defaultColWidth="24.6640625" defaultRowHeight="16.3"/>
  <cols>
    <col min="1" max="1" width="36.109375" style="10" customWidth="1"/>
    <col min="2" max="2" width="18.88671875" style="10" customWidth="1"/>
    <col min="3" max="3" width="9.6640625" style="10" customWidth="1"/>
    <col min="4" max="4" width="18.109375" style="10" customWidth="1"/>
    <col min="5" max="5" width="7.21875" style="10" customWidth="1"/>
    <col min="6" max="6" width="53" style="10" customWidth="1"/>
    <col min="7" max="16384" width="24.6640625" style="10"/>
  </cols>
  <sheetData>
    <row r="1" spans="1:6" ht="27.7" customHeight="1" thickBot="1">
      <c r="A1" s="56" t="s">
        <v>254</v>
      </c>
      <c r="B1" s="24"/>
    </row>
    <row r="2" spans="1:6" ht="16.149999999999999" customHeight="1" thickBot="1">
      <c r="D2" s="10" t="s">
        <v>52</v>
      </c>
      <c r="F2" s="161" t="s">
        <v>253</v>
      </c>
    </row>
    <row r="3" spans="1:6" ht="30.05" customHeight="1" thickBot="1">
      <c r="A3" s="64" t="s">
        <v>133</v>
      </c>
      <c r="B3" s="65" t="s">
        <v>134</v>
      </c>
      <c r="C3" s="65" t="s">
        <v>135</v>
      </c>
      <c r="D3" s="66" t="s">
        <v>136</v>
      </c>
      <c r="F3" s="241">
        <v>33000</v>
      </c>
    </row>
    <row r="4" spans="1:6" ht="30.05" customHeight="1">
      <c r="A4" s="6" t="s">
        <v>270</v>
      </c>
      <c r="B4" s="235">
        <f>IF(F3&gt;0, MIN(10000, ROUNDUP(F3/1.1, 0)), 0)</f>
        <v>10000</v>
      </c>
      <c r="C4" s="142">
        <v>0.1</v>
      </c>
      <c r="D4" s="237">
        <f>IF(F3&gt;=11000, 1000, F3-B4)</f>
        <v>1000</v>
      </c>
      <c r="F4"/>
    </row>
    <row r="5" spans="1:6" ht="30.05" customHeight="1">
      <c r="A5" s="6" t="s">
        <v>271</v>
      </c>
      <c r="B5" s="235">
        <f>IF(F3&gt;11000, MIN(20000, ROUNDUP((F3-11000)/1.08, 0)), 0)</f>
        <v>20000</v>
      </c>
      <c r="C5" s="142">
        <v>0.08</v>
      </c>
      <c r="D5" s="237">
        <f>IF(F3&gt;=32600, 1600, IF(F3&gt;11000, (F3-11000)-B5, 0))</f>
        <v>1600</v>
      </c>
    </row>
    <row r="6" spans="1:6" ht="30.05" customHeight="1">
      <c r="A6" s="6" t="s">
        <v>277</v>
      </c>
      <c r="B6" s="235">
        <f>IF(F3&gt;32600, ROUNDUP((F3-32600)/1.06, 0), 0)</f>
        <v>378</v>
      </c>
      <c r="C6" s="142">
        <v>0.06</v>
      </c>
      <c r="D6" s="237">
        <f>IF(F3&gt;32600, (F3-32600)-B6, 0)</f>
        <v>22</v>
      </c>
    </row>
    <row r="7" spans="1:6" ht="26.3" customHeight="1" thickBot="1">
      <c r="A7" s="136" t="s">
        <v>137</v>
      </c>
      <c r="B7" s="236">
        <f>SUM(B4:B6)</f>
        <v>30378</v>
      </c>
      <c r="C7" s="143" t="s">
        <v>15</v>
      </c>
      <c r="D7" s="238">
        <f>SUM(D4:D6)</f>
        <v>2622</v>
      </c>
    </row>
    <row r="8" spans="1:6" ht="40.549999999999997" customHeight="1" thickBot="1">
      <c r="A8" s="439" t="s">
        <v>158</v>
      </c>
      <c r="B8" s="440"/>
      <c r="C8" s="441"/>
      <c r="D8" s="144">
        <f>$D$7/(B7+D7)</f>
        <v>7.9454545454545458E-2</v>
      </c>
    </row>
    <row r="9" spans="1:6" ht="43.55" customHeight="1">
      <c r="A9" s="442" t="s">
        <v>159</v>
      </c>
      <c r="B9" s="442"/>
      <c r="C9" s="442"/>
      <c r="D9" s="442"/>
    </row>
  </sheetData>
  <mergeCells count="2">
    <mergeCell ref="A8:C8"/>
    <mergeCell ref="A9:D9"/>
  </mergeCells>
  <phoneticPr fontId="5" type="noConversion"/>
  <printOptions horizontalCentered="1"/>
  <pageMargins left="0.47244094488188981" right="0.47244094488188981" top="0.6692913385826772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具名範圍</vt:lpstr>
      </vt:variant>
      <vt:variant>
        <vt:i4>8</vt:i4>
      </vt:variant>
    </vt:vector>
  </HeadingPairs>
  <TitlesOfParts>
    <vt:vector size="18" baseType="lpstr">
      <vt:lpstr>肆、經費需求總規劃</vt:lpstr>
      <vt:lpstr>一、人事費</vt:lpstr>
      <vt:lpstr>職級</vt:lpstr>
      <vt:lpstr>學歷</vt:lpstr>
      <vt:lpstr>二、旅運費</vt:lpstr>
      <vt:lpstr>三、材料費</vt:lpstr>
      <vt:lpstr>四、設備使用費</vt:lpstr>
      <vt:lpstr>五、維護費</vt:lpstr>
      <vt:lpstr>六、業務費</vt:lpstr>
      <vt:lpstr>六、(三)管理費</vt:lpstr>
      <vt:lpstr>一、人事費!Print_Area</vt:lpstr>
      <vt:lpstr>二、旅運費!Print_Area</vt:lpstr>
      <vt:lpstr>三、材料費!Print_Area</vt:lpstr>
      <vt:lpstr>五、維護費!Print_Area</vt:lpstr>
      <vt:lpstr>'六、(三)管理費'!Print_Area</vt:lpstr>
      <vt:lpstr>六、業務費!Print_Area</vt:lpstr>
      <vt:lpstr>四、設備使用費!Print_Area</vt:lpstr>
      <vt:lpstr>肆、經費需求總規劃!Print_Area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李克中</dc:creator>
  <cp:lastModifiedBy>鄭雲生</cp:lastModifiedBy>
  <cp:lastPrinted>2024-04-10T03:51:23Z</cp:lastPrinted>
  <dcterms:created xsi:type="dcterms:W3CDTF">2020-12-21T05:37:12Z</dcterms:created>
  <dcterms:modified xsi:type="dcterms:W3CDTF">2026-04-02T06:00:26Z</dcterms:modified>
</cp:coreProperties>
</file>